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Riethmueller\Desktop\"/>
    </mc:Choice>
  </mc:AlternateContent>
  <xr:revisionPtr revIDLastSave="0" documentId="13_ncr:1_{8926D107-2A1E-4622-A771-07A95A752072}" xr6:coauthVersionLast="47" xr6:coauthVersionMax="47" xr10:uidLastSave="{00000000-0000-0000-0000-000000000000}"/>
  <bookViews>
    <workbookView xWindow="-120" yWindow="-120" windowWidth="29040" windowHeight="15720" xr2:uid="{00000000-000D-0000-FFFF-FFFF00000000}"/>
  </bookViews>
  <sheets>
    <sheet name="Tabelle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5" i="3" l="1"/>
  <c r="Q91" i="3"/>
  <c r="Q94" i="3"/>
  <c r="Q70" i="3" l="1"/>
  <c r="Q93" i="3"/>
  <c r="Q34" i="3"/>
  <c r="Q35" i="3"/>
  <c r="Q36" i="3"/>
  <c r="Q37" i="3"/>
  <c r="Q38" i="3"/>
  <c r="Q39" i="3"/>
  <c r="Q41" i="3"/>
  <c r="Q42" i="3"/>
  <c r="Q44" i="3"/>
  <c r="Q45" i="3"/>
  <c r="Q46" i="3"/>
  <c r="Q47" i="3"/>
  <c r="Q48" i="3"/>
  <c r="Q49" i="3"/>
  <c r="Q50" i="3"/>
  <c r="Q51" i="3"/>
  <c r="Q53" i="3"/>
  <c r="Q54" i="3"/>
  <c r="Q55" i="3"/>
  <c r="Q57" i="3"/>
  <c r="Q58" i="3"/>
  <c r="Q59" i="3"/>
  <c r="Q60" i="3"/>
  <c r="Q61" i="3"/>
  <c r="Q62" i="3"/>
  <c r="Q63" i="3"/>
  <c r="Q64" i="3"/>
  <c r="Q65" i="3"/>
  <c r="Q66" i="3"/>
  <c r="Q67" i="3"/>
  <c r="Q68" i="3"/>
  <c r="Q71" i="3"/>
  <c r="Q72" i="3"/>
  <c r="Q73" i="3"/>
  <c r="Q74" i="3"/>
  <c r="Q75" i="3"/>
  <c r="Q76" i="3"/>
  <c r="Q77" i="3"/>
  <c r="Q78" i="3"/>
  <c r="Q79" i="3"/>
  <c r="Q80" i="3"/>
  <c r="Q81" i="3"/>
  <c r="Q83" i="3"/>
  <c r="Q84" i="3"/>
  <c r="Q85" i="3"/>
  <c r="Q87" i="3"/>
  <c r="Q88" i="3"/>
  <c r="Q89" i="3"/>
  <c r="Q90" i="3"/>
  <c r="Q92" i="3"/>
  <c r="Q9" i="3"/>
  <c r="Q10" i="3"/>
  <c r="Q11" i="3"/>
  <c r="Q12" i="3"/>
  <c r="Q13" i="3"/>
  <c r="Q14" i="3"/>
  <c r="Q15" i="3"/>
  <c r="Q17" i="3"/>
  <c r="Q18" i="3"/>
  <c r="Q19" i="3"/>
  <c r="Q20" i="3"/>
  <c r="Q21" i="3"/>
  <c r="Q22" i="3"/>
  <c r="Q23" i="3"/>
  <c r="Q24" i="3"/>
  <c r="Q25" i="3"/>
  <c r="Q26" i="3"/>
  <c r="Q27" i="3"/>
  <c r="Q28" i="3"/>
  <c r="Q29" i="3"/>
  <c r="Q30" i="3"/>
  <c r="Q32" i="3"/>
  <c r="Q33" i="3"/>
  <c r="Q8" i="3"/>
  <c r="Q7" i="3"/>
  <c r="Q95" i="3" l="1"/>
  <c r="Q96" i="3" s="1"/>
  <c r="Q97" i="3" l="1"/>
  <c r="Q98" i="3" s="1"/>
  <c r="Q99" i="3" s="1"/>
</calcChain>
</file>

<file path=xl/sharedStrings.xml><?xml version="1.0" encoding="utf-8"?>
<sst xmlns="http://schemas.openxmlformats.org/spreadsheetml/2006/main" count="262" uniqueCount="183">
  <si>
    <t>Bezeichnung</t>
  </si>
  <si>
    <t>Menge</t>
  </si>
  <si>
    <t>EG - Garderoben</t>
  </si>
  <si>
    <t>ST</t>
  </si>
  <si>
    <t>EG - Gruppenraum</t>
  </si>
  <si>
    <t>EG - Wickeln</t>
  </si>
  <si>
    <t>EG - Mitarbeiter</t>
  </si>
  <si>
    <t>EG - Putzmittel</t>
  </si>
  <si>
    <t>OG - Leseecke</t>
  </si>
  <si>
    <t>OG - Snoezelen</t>
  </si>
  <si>
    <t>OG - Gruppenraum - Bauen und Rollenspiel</t>
  </si>
  <si>
    <t>OG- Gruppenraum - Rollenspiel</t>
  </si>
  <si>
    <t>OG Essensraum</t>
  </si>
  <si>
    <t>DG - Abstellraum</t>
  </si>
  <si>
    <t>Position</t>
  </si>
  <si>
    <t>001</t>
  </si>
  <si>
    <t>002</t>
  </si>
  <si>
    <t>003</t>
  </si>
  <si>
    <t>004</t>
  </si>
  <si>
    <t>005</t>
  </si>
  <si>
    <t>006</t>
  </si>
  <si>
    <t>007</t>
  </si>
  <si>
    <t>008</t>
  </si>
  <si>
    <t>009</t>
  </si>
  <si>
    <t>010</t>
  </si>
  <si>
    <t>011</t>
  </si>
  <si>
    <t>012</t>
  </si>
  <si>
    <t>013</t>
  </si>
  <si>
    <t>014</t>
  </si>
  <si>
    <t>015</t>
  </si>
  <si>
    <t>016</t>
  </si>
  <si>
    <t>017</t>
  </si>
  <si>
    <t>018</t>
  </si>
  <si>
    <t>019</t>
  </si>
  <si>
    <t>020</t>
  </si>
  <si>
    <t>022</t>
  </si>
  <si>
    <t>023</t>
  </si>
  <si>
    <t>024</t>
  </si>
  <si>
    <t>025</t>
  </si>
  <si>
    <t>057</t>
  </si>
  <si>
    <t>060</t>
  </si>
  <si>
    <t>061</t>
  </si>
  <si>
    <t>062</t>
  </si>
  <si>
    <t>063</t>
  </si>
  <si>
    <t>064</t>
  </si>
  <si>
    <t>065</t>
  </si>
  <si>
    <t>067</t>
  </si>
  <si>
    <t>068</t>
  </si>
  <si>
    <t>070</t>
  </si>
  <si>
    <t>071</t>
  </si>
  <si>
    <t>072</t>
  </si>
  <si>
    <t>073</t>
  </si>
  <si>
    <t>074</t>
  </si>
  <si>
    <t>075</t>
  </si>
  <si>
    <t>076</t>
  </si>
  <si>
    <t>077</t>
  </si>
  <si>
    <t>078</t>
  </si>
  <si>
    <t>079</t>
  </si>
  <si>
    <t>Ausstattung</t>
  </si>
  <si>
    <t>Einheitspreis</t>
  </si>
  <si>
    <t>Gesamtpreis</t>
  </si>
  <si>
    <t>Nettosumme gesamt</t>
  </si>
  <si>
    <t>19 % MwSt.</t>
  </si>
  <si>
    <t>Bruttosumme gesamt</t>
  </si>
  <si>
    <t>Erfüllt</t>
  </si>
  <si>
    <t>Die folgenden Positionen 011 bis 013 müssen mit Position 010 kombinierbar sein und eine Zimmerecke ausfüllen.</t>
  </si>
  <si>
    <t xml:space="preserve">Servierwagen ohne Türen weiß, Aufsatz mit Einlegeböden; auf Rollen, z.T. feststellbar; Schiebegriffe an den Seiten, B 110 x H 70 (mit Aufsatz 105) x T 50 cm; </t>
  </si>
  <si>
    <t xml:space="preserve">Klett-Wandkugelbahn-Set: Wandpaneele mit Befestigungsmaterial, verschiedene Verbinder, Fixierungsschlaufen, verschiedene Schläuche, Kugeln in verschiedenen Farben </t>
  </si>
  <si>
    <t>Rabatt auf Nettosumme in %</t>
  </si>
  <si>
    <t>Nettosumme abzüglich Rabatt</t>
  </si>
  <si>
    <t xml:space="preserve">Info-Element, 4 kreisförmige Flächen unterschiedlicher Größe, Material: Kork für größte Fläche, Whiteboard für andere Flächen, B 140 x H 100 cm:
</t>
  </si>
  <si>
    <t>Teppich mit Umkettelung, hellgrau Schlingenware aus 100 % Polyamid, Rückseite mit textilem Gewebe,  schwer entflammbar; Ø 2 m</t>
  </si>
  <si>
    <t>Kindersofa, komplett gepolstert; Bezug Kunstleder hellgrau, abwischbar und abnehmbar; Unterseite vollflächig in Antirutsch-Ausführungl; L 170 x Sitzhöhe 40 x T 90 cm</t>
  </si>
  <si>
    <t>Podest passend zu Pos. 003, gleiche Ausstattungsmerkmale, Farbe hellblau, Vollschaumpodest;  L 90 x B 90 x H 40 cm</t>
  </si>
  <si>
    <t>Podest passend zu Pos. 003, gleiche Ausstattungsmerkmale, Farbe hellgrün oder hellbeige, Vollschaumpodest, L 65 x B 65 x H 20</t>
  </si>
  <si>
    <t>Podest passend zu Pos. 003, gleiche Ausstattungsmerkmale, Farbe hellbraun oder mittelbraun, Vollschaumpodest, L 45 x B 45 x H 10</t>
  </si>
  <si>
    <t xml:space="preserve">Wandbücherregal Holz, 4 Fächer mit schräg gestellter Acrylglasscheibe; Rundstahlrohr pulverbeschichtet grau;
B 90 x H 110 x T 10 cm, Dekor Weiß </t>
  </si>
  <si>
    <t>Bücherbus, mobiler Stauraum für Bücher; mit 2 herausnehmbaren Abtrennungen; Holz mit 4 Möbelrollen;  B 40 x H 40 x T 40 cm</t>
  </si>
  <si>
    <t>Bau- und Spielteppich aus Ziegenhaar und Schurwolle; mit rutschfestem Rücken; umkettelt;  L 300 x B 200 cm
Teppichfarbe hellbeige</t>
  </si>
  <si>
    <t xml:space="preserve">Podest aus Holz mit Materialschublade, von oben einsehbar
</t>
  </si>
  <si>
    <t>Podest aus Holz mit Materialschublade; Oberfläche Teppichbelag; Teppichfarbe hellblau</t>
  </si>
  <si>
    <t>Rampe Holz, Oberfläche Linoleumbelag in weiß</t>
  </si>
  <si>
    <t>Fühlpodest, Oberfläche aus unterschiedlichen Materialien</t>
  </si>
  <si>
    <t>Schrank mit 6 Materialkästen mit Sichtfenster, rollbar, B 110 x H 50 x T 50 cm; Dekor weiß</t>
  </si>
  <si>
    <t xml:space="preserve">Hochschrank m. Doppeltür abschließbar, weiß, Holz, 4 Böden;
B 110 x H 210 x T 50
</t>
  </si>
  <si>
    <t>Magnetleiste pulverbeschichtet; selbstklebend;  B 100 x H 5 cm</t>
  </si>
  <si>
    <t xml:space="preserve">Schrank mit ausklappbarer Arbeitsfläche auf Stehhöhe, verschließbar, Fachhöhe für DIN A4 Ordner, Dekor weiß, jeweils oben und unten Doppeltüren, 1 abschließbares Fach;  B 110 x H 210 x T 50 cm
</t>
  </si>
  <si>
    <t xml:space="preserve">Schrank m. Doppeltür oben abschließbar,  unten offen mit Einlegeböden, Dekor weiß,  B 110 x H 210 x T 50 cm
</t>
  </si>
  <si>
    <t>Wand-Bilder-Trockner für Formate bis DIN A3, Wandmontage, 15 Böden</t>
  </si>
  <si>
    <t xml:space="preserve">Bastelwagen auf Rollen mit Materialboxen; Dekor weiß, Fächer für Papiere in verschiedenen DIN-Formaten,
B 110 x H 90 x T 60 cm
</t>
  </si>
  <si>
    <t>Erzieherinnenstuhl Sitz und Lehne gepolstert;
Kunstlederbezug; Rückenlehne 360° schwenkbar; belastbar bis 120 kg; Drehstuhlfuß Rollen weich,
Kunstleder hellgrau oder hellbeige</t>
  </si>
  <si>
    <t xml:space="preserve">Sitzkissen-Wagen, Kunststoffrollen; 24 - 30  Sitzkissen in verschiedenen gedeckten Farben, 100 % Polyester Schaumstoffeinlage, waschbar; für den Außenbereich geeignet; </t>
  </si>
  <si>
    <t xml:space="preserve">Windeleimer
</t>
  </si>
  <si>
    <t xml:space="preserve">Wickelanlage mit 2 Unterschränken mit  Schubkästen, herausziehbare Aufstiegshilfe mit Handlauf, Wandabschluss, Sockelleiste, Wickelauflage ( B 120 cm ), Dekor weiß
</t>
  </si>
  <si>
    <t>Kombinierte Garderobe mit 15 Schließfächern jeweils mit Zylinderschloss und Stange für Kleiderbügel;  B 200 x H 200 x T 50 cm, Dekor weiß</t>
  </si>
  <si>
    <t>Sofa, 2-Sitzer, Rückenlehne; Schaumstoffkern, 
Bezug CanvasBione
Holzdekor Ahorn
Massivholzfüße mit Höhenstellschraube;
 B 160 x H 80 x T 70 cm
Grundkörper / Weißpolster 
Stoff hellbeige</t>
  </si>
  <si>
    <t>Drehsessel für Erwachsene mit Fußkreuz, Gleiter; Sitzschale komplett gepolstert, Stoffbezug; Belastbarkeit  120 kg, Stoff beige</t>
  </si>
  <si>
    <t xml:space="preserve">Kombinationsschrank, oben 3 Fächer mit Ordnerhöhe, unten 2 Fächer mit Ordnerhöhe mit Türen, Dekor Weiß, B 100 x H 190 x T 50 cm
</t>
  </si>
  <si>
    <t>Grundregal;  4 Fachböden; Diagonalverstrebung; Stahl verzinkt; Tragkraft pro Boden: 150 kg; Lochraster variabel; B 110 x H 200 x T 40 cm</t>
  </si>
  <si>
    <t>Polsterbank, Schaumstoff-Polsterung mit Kunstlederbezug; Gleiter; abwischbar;
 B 70 x H 20 x T 40 cm
Kunstleder Erdtöne</t>
  </si>
  <si>
    <t>Schallabsorber-Set für Wände und Decken; weiß; für Räume bis 10 m²</t>
  </si>
  <si>
    <t xml:space="preserve">Schallabsorber-Set für Decken, abhängend; weiß, für Räume bis 10 m²; </t>
  </si>
  <si>
    <t xml:space="preserve">Hochschrank m. Doppeltür, oben 2 Drehtüren, unten 4 Fächer, Dekor weiß , B 110 x H 210 x T 50 cm
</t>
  </si>
  <si>
    <t xml:space="preserve">Hochschrank m. Doppeltür, 5 Fächer, Dekor weiß , B 110 x H 210 x T 50 cm
</t>
  </si>
  <si>
    <t xml:space="preserve">Teppich mit Umkettelung beige, Schlingenware aus 100 %
Polyamid, Rückseite mit textilem Gewebe;  Ø 200 cm
</t>
  </si>
  <si>
    <t xml:space="preserve">Snoezelwagen mit Doppeltür mit Wassersäule; fahrbar, Dekor weiß; 
 B 110 x H 120 x T 50 cm
</t>
  </si>
  <si>
    <t>Spielhöhle, Grundkonstruktion Echtholz, Stoffdach in weiß, B 220 x H 150 x T 150 cm</t>
  </si>
  <si>
    <t>Matte für Position 079,  Kunstlederbezug, Reißverschluss, abnehmbar, Unterseite mit Antirutschprofil; 
Kunstleder weiß</t>
  </si>
  <si>
    <t>Kaufladen mit ausklappbarer Theke, B 100 x T 30 cm</t>
  </si>
  <si>
    <t>Rollenspielgarderobe auf Laufrollen, B 100 x H 140 x T 60 cm</t>
  </si>
  <si>
    <t>Materialwagen auf Laufrollen mit Fächern und Materialkästen; ausklappbare Tür mit extra Spielfläche;  B 110 x T 80 x H 60 cm, Dekor weiß</t>
  </si>
  <si>
    <t>Teppich, weiche strukturierte Oberfläche; grau;  Ø 200 cm</t>
  </si>
  <si>
    <t>Ausziehpodest 3-in-1; Echtholz, Korpus weiß; Tretford-Teppichbelag in gedeckten Farben;  Maße Grundpodest: B 150 x T 130 x H 30 cm</t>
  </si>
  <si>
    <t>Sitzkreisteppich aus 4 Einzelelementen, mit Druckknöpfen verbindbar, Polyacryl, grau;  L 60 x B 60 cm</t>
  </si>
  <si>
    <t>Regalschrank, 4  Fächer, Dekor weiß;  B 110 x H 130 x T 50 cm</t>
  </si>
  <si>
    <t xml:space="preserve">Materialkasten, vorne einsehbar (Acrylglas), Buche Massivholz; Außenmaße: B 30 x H 15 x T 40 cm
</t>
  </si>
  <si>
    <t>Schrank für Materialboxen, 1 Mittelwand, Schienen für Materialkästen; B 75 x H 130 x T 50 cm
Dekor Weiß</t>
  </si>
  <si>
    <t>Materialbox, transparent; Außenmaße:  B 30 x H 15 x T 40 cm,</t>
  </si>
  <si>
    <t>Servierwagen auf Laufrollen, Unterteil mit Mittelwand und 4 Einlegeböden, ohne Türen; Aufsatz mit 2 Einlegeböden;  B 110 x H 70 (mit Aufsatz 110) x T 50 (Aufsatz 20) cm; Dekor Weiß</t>
  </si>
  <si>
    <t xml:space="preserve">Tisch, Fünfeck; Echtholz, Höhenausgleich; B 120 x T 110 cm
Dekor weiß
Filzgleiter 
Höhe 60cm 
</t>
  </si>
  <si>
    <t xml:space="preserve">Tisch, Fünfeck, Echtholz, B 172 x T 121 cm
Dekor blau
Filzgleiter, 
Höhe 60 cm
</t>
  </si>
  <si>
    <t>Kleeblatthocker Sitzfläche Formholz Kleeblattform, Buche Echtholz;
Gestell 3 Rundbeine, Buche massiv;
 Ø 35,0 x SH 35,0 cm</t>
  </si>
  <si>
    <t>Kleeblatthocker Sitzfläche Formholz Kleeblattform, Buche Echtholz;
Gestell 3 Rundbeine, Buche massiv;
 Ø 35,0 x SH 30,0 cm</t>
  </si>
  <si>
    <t>Schrank mit ausklappbarer Arbeitsfläche auf Stehhöhe, verschließbar, Fachhöhe für DIN A4 Ordner, Dekor weiß, jeweils oben und unten Doppeltüren, 1 abschließbares Fach;  B 110 x H 210 x T 50 cm</t>
  </si>
  <si>
    <t>Regalschrank, offen, 3 Fächer, für 36 Ordner mit max. 8 cm Breite; Rollen;
 B 110 x H 130 x T 50 cm
Dekor: weiß</t>
  </si>
  <si>
    <t>Regalschrank, offen, für 24 Materialkästen; Rollen;
B 110 x H 90 x T 50 cm
Dekor: weiß</t>
  </si>
  <si>
    <t>Magnetleiste selbstklebend;  B 100 x T 5 cm</t>
  </si>
  <si>
    <t>Kinderbuffet Holz, Ablagefächern mit höhenverstellbaren Fachböden; ; 4 Rollen, 2 davon feststellbar
 B 150 x H 160 x T 70 cm</t>
  </si>
  <si>
    <t>Edelstahl-Servierwagen 3 Böden; Schiebegriffe stirn-seitig; 4 Lenkrollen mit Wandabweisern;Traglast:  100 kg;
 L 90 x B 60 x H 90 cm</t>
  </si>
  <si>
    <t xml:space="preserve">Hochschrank m. Doppeltür, 5 Fächer, 2 Drehtüren, 
 B 110 x H 210x T 50 cm
Dekor: weiß
</t>
  </si>
  <si>
    <t>Regal aus Kiefernholz, natur; 3 Fachböden
 B 100 x H 120 x T 60 cm</t>
  </si>
  <si>
    <t>Anbauregal aus Kiefernholz, 3 Fachböden 
 B 100 x H 120 x T 60 cm</t>
  </si>
  <si>
    <t>Regal  aus Kiefernholz,  5 Fachböden 
 B 80 x H 200 x T 40 cm</t>
  </si>
  <si>
    <t>Anbauregal  aus Kiefernholz, 2 Fachböden 
 B 80 x H 200 x T 50cm</t>
  </si>
  <si>
    <t>Regal aus Kiefernholz, natur; 3 Fachböden 
B 70 x H 120 x T 50 cm</t>
  </si>
  <si>
    <t xml:space="preserve">Materialbox; Höhe 30 cm;  B 30 x T 40 cm, </t>
  </si>
  <si>
    <t xml:space="preserve">Materialbox,Höhe 20 cm,  B 30 x T 40 cm, </t>
  </si>
  <si>
    <t>Materialbox,  Höhe 10 cm;  B 30 x T 40 cm;</t>
  </si>
  <si>
    <t>021</t>
  </si>
  <si>
    <t>026</t>
  </si>
  <si>
    <t>027</t>
  </si>
  <si>
    <t>028</t>
  </si>
  <si>
    <t>029</t>
  </si>
  <si>
    <t>030</t>
  </si>
  <si>
    <t>031</t>
  </si>
  <si>
    <t>Sofa, Eckelement mit Rückenlehnen; passend zu Position 029</t>
  </si>
  <si>
    <t>032</t>
  </si>
  <si>
    <t>033</t>
  </si>
  <si>
    <t xml:space="preserve">Anbauregal zu Position 032,
 B 100 </t>
  </si>
  <si>
    <t>034</t>
  </si>
  <si>
    <t>035</t>
  </si>
  <si>
    <t>036</t>
  </si>
  <si>
    <t>037</t>
  </si>
  <si>
    <t>038</t>
  </si>
  <si>
    <t>039</t>
  </si>
  <si>
    <t>040</t>
  </si>
  <si>
    <t>041</t>
  </si>
  <si>
    <t>Polsterbank, wie Position 034;
 B 100 x H 40 x T 40 cm
Kunstleder Erdtöne</t>
  </si>
  <si>
    <t>Polsterbank, wie Position 034, 
 B 120 x H 50 x T 40 cm
Kunstleder Erdtöne</t>
  </si>
  <si>
    <t>042</t>
  </si>
  <si>
    <t>043</t>
  </si>
  <si>
    <t>044</t>
  </si>
  <si>
    <t>045</t>
  </si>
  <si>
    <t>046</t>
  </si>
  <si>
    <t>047</t>
  </si>
  <si>
    <t>048</t>
  </si>
  <si>
    <t>049</t>
  </si>
  <si>
    <t>050</t>
  </si>
  <si>
    <t>051</t>
  </si>
  <si>
    <t>052</t>
  </si>
  <si>
    <t>053</t>
  </si>
  <si>
    <t>054</t>
  </si>
  <si>
    <t>055</t>
  </si>
  <si>
    <t>056</t>
  </si>
  <si>
    <t>Kaufladenkasse Holz zu Position 045</t>
  </si>
  <si>
    <t>058</t>
  </si>
  <si>
    <t>059</t>
  </si>
  <si>
    <t>066</t>
  </si>
  <si>
    <t>069</t>
  </si>
  <si>
    <t>3 Staffeleien miteinander verbunden; Malflächen leicht geneigt, stufenlos höhenverstellbar, abwaschbar; Kunststoffablagen mit Becherhalterungen; Buche-Massivholz, Malflächen Kunststoff; Einzelstaffelei B 70 x T 40 cm, Höhenverstellbar  90 - 180 cm, Malfläche  B 70 x T 60 cm</t>
  </si>
  <si>
    <r>
      <t>Materialbox, passend zu Posit</t>
    </r>
    <r>
      <rPr>
        <sz val="8"/>
        <rFont val="Arial"/>
        <family val="2"/>
      </rPr>
      <t>ion 065</t>
    </r>
  </si>
  <si>
    <t xml:space="preserve">Wand-Bilder-Trockner für Formate bis DIN A3,  15 Böden; 
</t>
  </si>
  <si>
    <t xml:space="preserve">Anforderungen:
Das Angebot muss an die angegebene Materialart je Postition gebunden sein, damit alles unserem Ausstattungskonzept entspricht.
Es ist zwingend notwendig, die Maßhaltigkeit der Möbel einzuhalten. Die Maße sind auf die Gebäudestruktur abgestimmt. Eine maximale Abweichung von 10 % (für Längen-, Höhen- und Breitenmaße) nach oben und unten von den angegebenen Werten je Position ist zulässig, da die Möbel dann noch an die vogesehenen Standorte passen. 
Sämtliche Eintragungen haben in den gelb markierten Feldern (Einheitspreise) als Nettowerte zu erfolgen. Der Gesamtpreis wird für die Positionen automatisch bestimmt. Ein (branchen-)üblicher Rabatt kann am Ende auf den Wert der Nettosumme gegeben / eingetragen werden. Die Eintragung eines Rabattes erfolgt in Feld O147. Es kann dort auch keine Eintragung erfolgen, wenn kein Rabatt gewährt wird.
Sämtliche Positionen verstehen sich inklusive Lieferung, Montage und in betriebsfähigen Zustand versetzt.  
Alle Ausstattungsgegenstände müssen die für einen Kindertagesstättenbetrieb zu erfüllenden Anforderungen entsprechen. 
In Spalte "R" (Erfüllt) hat der Bieter anzugeben ob die angebotenen Produkte den vorangestellten Anforderungen entsprechen. Durch das Haken setzen gibt der Bieter an, dass die Anforderungen erfüllt sind.
Aus Gründen der Nachhaltigkeit, der Wirtschaftlichkeit sowie der Langlebigkeit müssen alle Holzmöbel nachweislich eine Garantie von mindestens 5 Jahren aufweisen.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</si>
</sst>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
    <numFmt numFmtId="165" formatCode="#,##0.00\ &quot;€&quot;"/>
  </numFmts>
  <fonts count="8" x14ac:knownFonts="1">
    <font>
      <sz val="10"/>
      <color rgb="FF000000"/>
      <name val="Times New Roman"/>
      <charset val="204"/>
    </font>
    <font>
      <sz val="8"/>
      <name val="Times New Roman"/>
      <family val="1"/>
    </font>
    <font>
      <sz val="8"/>
      <color theme="1"/>
      <name val="Arial"/>
      <family val="2"/>
    </font>
    <font>
      <b/>
      <sz val="8"/>
      <color theme="1"/>
      <name val="Arial"/>
      <family val="2"/>
    </font>
    <font>
      <sz val="8"/>
      <color theme="1"/>
      <name val="Times New Roman"/>
      <family val="1"/>
    </font>
    <font>
      <sz val="9"/>
      <color theme="1"/>
      <name val="Arial"/>
      <family val="2"/>
    </font>
    <font>
      <sz val="10"/>
      <color rgb="FF000000"/>
      <name val="Times New Roman"/>
      <charset val="204"/>
    </font>
    <font>
      <sz val="8"/>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12">
    <border>
      <left/>
      <right/>
      <top/>
      <bottom/>
      <diagonal/>
    </border>
    <border>
      <left/>
      <right/>
      <top style="thin">
        <color auto="1"/>
      </top>
      <bottom style="thin">
        <color auto="1"/>
      </bottom>
      <diagonal/>
    </border>
    <border>
      <left style="thin">
        <color indexed="64"/>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top/>
      <bottom style="thin">
        <color auto="1"/>
      </bottom>
      <diagonal/>
    </border>
    <border>
      <left/>
      <right/>
      <top/>
      <bottom style="thin">
        <color auto="1"/>
      </bottom>
      <diagonal/>
    </border>
    <border>
      <left/>
      <right style="thin">
        <color indexed="64"/>
      </right>
      <top/>
      <bottom style="thin">
        <color auto="1"/>
      </bottom>
      <diagonal/>
    </border>
    <border>
      <left style="thin">
        <color indexed="64"/>
      </left>
      <right/>
      <top/>
      <bottom/>
      <diagonal/>
    </border>
    <border>
      <left/>
      <right/>
      <top style="thin">
        <color auto="1"/>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style="double">
        <color indexed="64"/>
      </bottom>
      <diagonal/>
    </border>
  </borders>
  <cellStyleXfs count="2">
    <xf numFmtId="0" fontId="0" fillId="0" borderId="0"/>
    <xf numFmtId="9" fontId="6" fillId="0" borderId="0" applyFont="0" applyFill="0" applyBorder="0" applyAlignment="0" applyProtection="0"/>
  </cellStyleXfs>
  <cellXfs count="81">
    <xf numFmtId="0" fontId="0" fillId="0" borderId="0" xfId="0" applyAlignment="1">
      <alignment horizontal="left" vertical="top"/>
    </xf>
    <xf numFmtId="10" fontId="5" fillId="3" borderId="10" xfId="1" applyNumberFormat="1" applyFont="1" applyFill="1" applyBorder="1" applyAlignment="1" applyProtection="1">
      <alignment horizontal="center"/>
      <protection locked="0"/>
    </xf>
    <xf numFmtId="4" fontId="3" fillId="2" borderId="10" xfId="0" applyNumberFormat="1" applyFont="1" applyFill="1" applyBorder="1" applyAlignment="1" applyProtection="1">
      <alignment horizontal="center" vertical="center" wrapText="1"/>
      <protection locked="0"/>
    </xf>
    <xf numFmtId="4" fontId="2" fillId="0" borderId="10" xfId="0" applyNumberFormat="1" applyFont="1" applyBorder="1" applyAlignment="1" applyProtection="1">
      <alignment horizontal="center" wrapText="1"/>
      <protection locked="0"/>
    </xf>
    <xf numFmtId="4" fontId="2" fillId="3" borderId="10" xfId="0" applyNumberFormat="1" applyFont="1" applyFill="1" applyBorder="1" applyAlignment="1" applyProtection="1">
      <alignment horizontal="center" wrapText="1"/>
      <protection locked="0"/>
    </xf>
    <xf numFmtId="164" fontId="2" fillId="0" borderId="10" xfId="0" applyNumberFormat="1" applyFont="1" applyBorder="1" applyAlignment="1" applyProtection="1">
      <alignment horizontal="center"/>
    </xf>
    <xf numFmtId="165" fontId="5" fillId="0" borderId="11" xfId="0" applyNumberFormat="1" applyFont="1" applyBorder="1" applyAlignment="1" applyProtection="1">
      <alignment horizontal="center"/>
    </xf>
    <xf numFmtId="0" fontId="3" fillId="0" borderId="0" xfId="0" applyFont="1" applyAlignment="1" applyProtection="1">
      <alignment horizontal="left" vertical="center"/>
    </xf>
    <xf numFmtId="0" fontId="3" fillId="2" borderId="7" xfId="0" applyFont="1" applyFill="1" applyBorder="1" applyAlignment="1" applyProtection="1">
      <alignment horizontal="left" vertical="center" wrapText="1"/>
    </xf>
    <xf numFmtId="49" fontId="3" fillId="2" borderId="0" xfId="0" applyNumberFormat="1" applyFont="1" applyFill="1" applyAlignment="1" applyProtection="1">
      <alignment horizontal="left" vertical="center" wrapText="1"/>
    </xf>
    <xf numFmtId="0" fontId="3" fillId="2" borderId="8" xfId="0" applyFont="1" applyFill="1" applyBorder="1" applyAlignment="1" applyProtection="1">
      <alignment horizontal="center" vertical="center" wrapText="1"/>
    </xf>
    <xf numFmtId="164" fontId="3" fillId="2" borderId="10" xfId="0" applyNumberFormat="1" applyFont="1" applyFill="1" applyBorder="1" applyAlignment="1" applyProtection="1">
      <alignment horizontal="center" vertical="center"/>
    </xf>
    <xf numFmtId="0" fontId="2" fillId="0" borderId="2" xfId="0" applyFont="1" applyBorder="1" applyAlignment="1" applyProtection="1">
      <alignment horizontal="left" vertical="center" wrapText="1"/>
    </xf>
    <xf numFmtId="49" fontId="2" fillId="0" borderId="1" xfId="0" applyNumberFormat="1" applyFont="1" applyBorder="1" applyAlignment="1" applyProtection="1">
      <alignment horizontal="left" vertical="center" wrapText="1"/>
    </xf>
    <xf numFmtId="0" fontId="2" fillId="0" borderId="1" xfId="0" applyFont="1" applyBorder="1" applyAlignment="1" applyProtection="1">
      <alignment vertical="center" wrapText="1"/>
    </xf>
    <xf numFmtId="0" fontId="2" fillId="0" borderId="3" xfId="0" applyFont="1" applyBorder="1" applyAlignment="1" applyProtection="1">
      <alignment vertical="center" wrapText="1"/>
    </xf>
    <xf numFmtId="0" fontId="2" fillId="0" borderId="0" xfId="0" applyFont="1" applyAlignment="1" applyProtection="1">
      <alignment horizontal="center" wrapText="1"/>
    </xf>
    <xf numFmtId="0" fontId="2" fillId="0" borderId="0" xfId="0" applyFont="1" applyAlignment="1" applyProtection="1">
      <alignment horizontal="left" vertical="center"/>
    </xf>
    <xf numFmtId="0" fontId="2" fillId="0" borderId="4" xfId="0" applyFont="1" applyBorder="1" applyAlignment="1" applyProtection="1">
      <alignment horizontal="left" vertical="top" wrapText="1"/>
    </xf>
    <xf numFmtId="49" fontId="2" fillId="0" borderId="5" xfId="0" applyNumberFormat="1" applyFont="1" applyBorder="1" applyAlignment="1" applyProtection="1">
      <alignment horizontal="left" vertical="top" shrinkToFit="1"/>
    </xf>
    <xf numFmtId="1" fontId="2" fillId="0" borderId="5" xfId="0" applyNumberFormat="1" applyFont="1" applyBorder="1" applyAlignment="1" applyProtection="1">
      <alignment horizontal="right" vertical="top" shrinkToFit="1"/>
    </xf>
    <xf numFmtId="0" fontId="2" fillId="0" borderId="6" xfId="0" applyFont="1" applyBorder="1" applyAlignment="1" applyProtection="1">
      <alignment horizontal="left" vertical="top" wrapText="1"/>
    </xf>
    <xf numFmtId="0" fontId="2" fillId="0" borderId="0" xfId="0" applyFont="1" applyAlignment="1" applyProtection="1">
      <alignment horizontal="left" vertical="top"/>
    </xf>
    <xf numFmtId="0" fontId="2" fillId="0" borderId="1" xfId="0" applyFont="1" applyBorder="1" applyAlignment="1" applyProtection="1">
      <alignment horizontal="right" vertical="center" wrapText="1"/>
    </xf>
    <xf numFmtId="0" fontId="2" fillId="0" borderId="1" xfId="0" applyFont="1" applyBorder="1" applyAlignment="1" applyProtection="1">
      <alignment horizontal="left" vertical="center" wrapText="1"/>
    </xf>
    <xf numFmtId="0" fontId="2" fillId="0" borderId="2" xfId="0" applyFont="1" applyBorder="1" applyAlignment="1" applyProtection="1">
      <alignment horizontal="left" vertical="top" wrapText="1"/>
    </xf>
    <xf numFmtId="49" fontId="2" fillId="0" borderId="1" xfId="0" applyNumberFormat="1" applyFont="1" applyBorder="1" applyAlignment="1" applyProtection="1">
      <alignment horizontal="left" vertical="top" shrinkToFit="1"/>
    </xf>
    <xf numFmtId="1" fontId="2" fillId="0" borderId="1" xfId="0" applyNumberFormat="1" applyFont="1" applyBorder="1" applyAlignment="1" applyProtection="1">
      <alignment horizontal="right" vertical="top" shrinkToFit="1"/>
    </xf>
    <xf numFmtId="0" fontId="2" fillId="0" borderId="3" xfId="0" applyFont="1" applyBorder="1" applyAlignment="1" applyProtection="1">
      <alignment horizontal="left" vertical="top" wrapText="1"/>
    </xf>
    <xf numFmtId="0" fontId="2" fillId="0" borderId="2" xfId="0" applyFont="1" applyFill="1" applyBorder="1" applyAlignment="1" applyProtection="1">
      <alignment horizontal="left" vertical="top" wrapText="1"/>
    </xf>
    <xf numFmtId="0" fontId="2" fillId="0" borderId="2" xfId="0" applyFont="1" applyBorder="1" applyAlignment="1" applyProtection="1">
      <alignment vertical="top" wrapText="1"/>
    </xf>
    <xf numFmtId="0" fontId="2" fillId="0" borderId="0" xfId="0" applyFont="1" applyAlignment="1" applyProtection="1">
      <alignment horizontal="center"/>
    </xf>
    <xf numFmtId="49" fontId="2" fillId="0" borderId="1" xfId="0" applyNumberFormat="1" applyFont="1" applyBorder="1" applyAlignment="1" applyProtection="1">
      <alignment vertical="center" wrapText="1"/>
    </xf>
    <xf numFmtId="49" fontId="2" fillId="0" borderId="1" xfId="0" applyNumberFormat="1" applyFont="1" applyBorder="1" applyAlignment="1" applyProtection="1">
      <alignment vertical="top" shrinkToFit="1"/>
    </xf>
    <xf numFmtId="1" fontId="2" fillId="0" borderId="1" xfId="0" applyNumberFormat="1" applyFont="1" applyBorder="1" applyAlignment="1" applyProtection="1">
      <alignment vertical="top" shrinkToFit="1"/>
    </xf>
    <xf numFmtId="0" fontId="2" fillId="0" borderId="3" xfId="0" applyFont="1" applyBorder="1" applyAlignment="1" applyProtection="1">
      <alignment vertical="top" wrapText="1"/>
    </xf>
    <xf numFmtId="0" fontId="2" fillId="0" borderId="8" xfId="0" applyFont="1" applyBorder="1" applyAlignment="1" applyProtection="1">
      <alignment horizontal="center" wrapText="1"/>
    </xf>
    <xf numFmtId="49" fontId="2" fillId="0" borderId="1" xfId="0" applyNumberFormat="1" applyFont="1" applyBorder="1" applyAlignment="1" applyProtection="1">
      <alignment vertical="top" wrapText="1"/>
    </xf>
    <xf numFmtId="0" fontId="2" fillId="0" borderId="1" xfId="0" applyFont="1" applyBorder="1" applyAlignment="1" applyProtection="1">
      <alignment horizontal="right" vertical="top" wrapText="1"/>
    </xf>
    <xf numFmtId="0" fontId="2" fillId="0" borderId="2" xfId="0" applyFont="1" applyBorder="1" applyAlignment="1" applyProtection="1">
      <alignment vertical="center" wrapText="1"/>
    </xf>
    <xf numFmtId="0" fontId="2" fillId="0" borderId="1" xfId="0" applyFont="1" applyBorder="1" applyAlignment="1" applyProtection="1">
      <alignment vertical="top" wrapText="1"/>
    </xf>
    <xf numFmtId="0" fontId="2" fillId="0" borderId="1" xfId="0" applyFont="1" applyBorder="1" applyAlignment="1" applyProtection="1">
      <alignment horizontal="center" vertical="center" wrapText="1"/>
    </xf>
    <xf numFmtId="49" fontId="2" fillId="0" borderId="1" xfId="0" applyNumberFormat="1" applyFont="1" applyFill="1" applyBorder="1" applyAlignment="1" applyProtection="1">
      <alignment vertical="top" shrinkToFit="1"/>
    </xf>
    <xf numFmtId="4" fontId="5" fillId="0" borderId="0" xfId="0" applyNumberFormat="1" applyFont="1" applyAlignment="1" applyProtection="1">
      <alignment horizontal="center"/>
    </xf>
    <xf numFmtId="0" fontId="5" fillId="0" borderId="0" xfId="0" applyFont="1" applyAlignment="1" applyProtection="1">
      <alignment horizontal="center"/>
    </xf>
    <xf numFmtId="0" fontId="5" fillId="0" borderId="0" xfId="0" applyFont="1" applyAlignment="1" applyProtection="1">
      <alignment horizontal="left"/>
    </xf>
    <xf numFmtId="10" fontId="5" fillId="0" borderId="0" xfId="1" applyNumberFormat="1" applyFont="1" applyFill="1" applyAlignment="1" applyProtection="1">
      <alignment horizontal="center"/>
    </xf>
    <xf numFmtId="4" fontId="4" fillId="0" borderId="0" xfId="0" applyNumberFormat="1" applyFont="1" applyAlignment="1" applyProtection="1">
      <alignment horizontal="center"/>
    </xf>
    <xf numFmtId="0" fontId="4" fillId="0" borderId="0" xfId="0" applyFont="1" applyAlignment="1" applyProtection="1">
      <alignment horizontal="center"/>
    </xf>
    <xf numFmtId="164" fontId="4" fillId="0" borderId="0" xfId="0" applyNumberFormat="1" applyFont="1" applyAlignment="1" applyProtection="1">
      <alignment horizontal="center"/>
    </xf>
    <xf numFmtId="0" fontId="4" fillId="0" borderId="0" xfId="0" applyFont="1" applyAlignment="1" applyProtection="1">
      <alignment horizontal="left" vertical="top"/>
    </xf>
    <xf numFmtId="49" fontId="4" fillId="0" borderId="0" xfId="0" applyNumberFormat="1" applyFont="1" applyAlignment="1" applyProtection="1">
      <alignment horizontal="left" vertical="top"/>
    </xf>
    <xf numFmtId="0" fontId="3" fillId="0" borderId="0" xfId="0" applyFont="1" applyAlignment="1" applyProtection="1">
      <alignment horizontal="left" vertical="center"/>
      <protection locked="0"/>
    </xf>
    <xf numFmtId="0" fontId="3" fillId="0" borderId="10" xfId="0" applyFont="1" applyBorder="1" applyAlignment="1" applyProtection="1">
      <alignment horizontal="center" vertical="center"/>
      <protection locked="0"/>
    </xf>
    <xf numFmtId="0" fontId="2" fillId="0" borderId="10" xfId="0" applyFont="1" applyBorder="1" applyAlignment="1" applyProtection="1">
      <alignment horizontal="left" vertical="center"/>
      <protection locked="0"/>
    </xf>
    <xf numFmtId="0" fontId="2" fillId="0" borderId="10" xfId="0" applyFont="1" applyBorder="1" applyAlignment="1" applyProtection="1">
      <alignment horizontal="left" vertical="top"/>
      <protection locked="0"/>
    </xf>
    <xf numFmtId="0" fontId="5" fillId="0" borderId="0" xfId="0" applyFont="1" applyAlignment="1" applyProtection="1">
      <alignment horizontal="left"/>
      <protection locked="0"/>
    </xf>
    <xf numFmtId="0" fontId="4" fillId="0" borderId="0" xfId="0" applyFont="1" applyAlignment="1" applyProtection="1">
      <alignment horizontal="left" vertical="top"/>
      <protection locked="0"/>
    </xf>
    <xf numFmtId="0" fontId="2" fillId="0" borderId="0" xfId="0" applyFont="1" applyFill="1" applyAlignment="1" applyProtection="1">
      <alignment horizontal="left" vertical="top"/>
    </xf>
    <xf numFmtId="0" fontId="2" fillId="0" borderId="1" xfId="0" applyFont="1" applyBorder="1" applyAlignment="1" applyProtection="1">
      <alignment horizontal="left" vertical="top" wrapText="1"/>
    </xf>
    <xf numFmtId="0" fontId="3" fillId="0" borderId="1" xfId="0" applyFont="1" applyBorder="1" applyAlignment="1" applyProtection="1">
      <alignment horizontal="center" vertical="center" wrapText="1"/>
    </xf>
    <xf numFmtId="0" fontId="2" fillId="0" borderId="2" xfId="0"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2"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5" fillId="0" borderId="8" xfId="0" applyFont="1" applyBorder="1" applyAlignment="1" applyProtection="1">
      <alignment horizontal="left"/>
    </xf>
    <xf numFmtId="0" fontId="5" fillId="0" borderId="1" xfId="0" applyFont="1" applyBorder="1" applyAlignment="1" applyProtection="1">
      <alignment horizontal="left"/>
    </xf>
    <xf numFmtId="1" fontId="2" fillId="0" borderId="1" xfId="0" applyNumberFormat="1" applyFont="1" applyBorder="1" applyAlignment="1" applyProtection="1">
      <alignment horizontal="left" vertical="top" wrapText="1" shrinkToFit="1"/>
    </xf>
    <xf numFmtId="49" fontId="2" fillId="0" borderId="5" xfId="0" applyNumberFormat="1" applyFont="1" applyBorder="1" applyAlignment="1" applyProtection="1">
      <alignment horizontal="left" vertical="top" wrapText="1"/>
    </xf>
    <xf numFmtId="0" fontId="2" fillId="0" borderId="1" xfId="0" applyFont="1" applyBorder="1" applyAlignment="1" applyProtection="1">
      <alignment horizontal="left" vertical="center" wrapText="1"/>
    </xf>
    <xf numFmtId="0" fontId="4" fillId="0" borderId="8" xfId="0" applyFont="1" applyBorder="1" applyAlignment="1" applyProtection="1">
      <alignment horizontal="left" vertical="center"/>
    </xf>
    <xf numFmtId="0" fontId="3" fillId="2" borderId="2" xfId="0" applyFont="1" applyFill="1" applyBorder="1" applyAlignment="1" applyProtection="1">
      <alignment horizontal="left" vertical="center" wrapText="1"/>
    </xf>
    <xf numFmtId="0" fontId="3" fillId="2" borderId="1" xfId="0" applyFont="1" applyFill="1" applyBorder="1" applyAlignment="1" applyProtection="1">
      <alignment horizontal="left" vertical="center" wrapText="1"/>
    </xf>
    <xf numFmtId="0" fontId="3" fillId="2" borderId="3" xfId="0" applyFont="1" applyFill="1" applyBorder="1" applyAlignment="1" applyProtection="1">
      <alignment horizontal="left" vertical="center" wrapText="1"/>
    </xf>
    <xf numFmtId="0" fontId="3" fillId="2" borderId="2"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0" xfId="0" applyFont="1" applyFill="1" applyAlignment="1" applyProtection="1">
      <alignment horizontal="left" vertical="center" wrapText="1"/>
    </xf>
    <xf numFmtId="0" fontId="3" fillId="2" borderId="0" xfId="0" applyFont="1" applyFill="1" applyAlignment="1" applyProtection="1">
      <alignment horizontal="center" vertical="center" wrapText="1"/>
    </xf>
    <xf numFmtId="0" fontId="3" fillId="2" borderId="9" xfId="0" applyFont="1" applyFill="1" applyBorder="1" applyAlignment="1" applyProtection="1">
      <alignment horizontal="center" vertical="center" wrapText="1"/>
    </xf>
  </cellXfs>
  <cellStyles count="2">
    <cellStyle name="Prozent" xfId="1" builtinId="5"/>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oneCellAnchor>
    <xdr:from>
      <xdr:col>0</xdr:col>
      <xdr:colOff>0</xdr:colOff>
      <xdr:row>3</xdr:row>
      <xdr:rowOff>-25</xdr:rowOff>
    </xdr:from>
    <xdr:ext cx="252095" cy="0"/>
    <xdr:sp macro="" textlink="">
      <xdr:nvSpPr>
        <xdr:cNvPr id="2" name="Shape 2">
          <a:extLst>
            <a:ext uri="{FF2B5EF4-FFF2-40B4-BE49-F238E27FC236}">
              <a16:creationId xmlns:a16="http://schemas.microsoft.com/office/drawing/2014/main" id="{00000000-0008-0000-0000-000002000000}"/>
            </a:ext>
          </a:extLst>
        </xdr:cNvPr>
        <xdr:cNvSpPr/>
      </xdr:nvSpPr>
      <xdr:spPr>
        <a:xfrm>
          <a:off x="0" y="411455"/>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6</xdr:row>
      <xdr:rowOff>678002</xdr:rowOff>
    </xdr:from>
    <xdr:ext cx="252095" cy="0"/>
    <xdr:sp macro="" textlink="">
      <xdr:nvSpPr>
        <xdr:cNvPr id="3" name="Shape 4">
          <a:extLst>
            <a:ext uri="{FF2B5EF4-FFF2-40B4-BE49-F238E27FC236}">
              <a16:creationId xmlns:a16="http://schemas.microsoft.com/office/drawing/2014/main" id="{00000000-0008-0000-0000-000003000000}"/>
            </a:ext>
          </a:extLst>
        </xdr:cNvPr>
        <xdr:cNvSpPr/>
      </xdr:nvSpPr>
      <xdr:spPr>
        <a:xfrm>
          <a:off x="0" y="2232482"/>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12</xdr:row>
      <xdr:rowOff>0</xdr:rowOff>
    </xdr:from>
    <xdr:ext cx="252095" cy="0"/>
    <xdr:sp macro="" textlink="">
      <xdr:nvSpPr>
        <xdr:cNvPr id="4" name="Shape 7">
          <a:extLst>
            <a:ext uri="{FF2B5EF4-FFF2-40B4-BE49-F238E27FC236}">
              <a16:creationId xmlns:a16="http://schemas.microsoft.com/office/drawing/2014/main" id="{00000000-0008-0000-0000-000004000000}"/>
            </a:ext>
          </a:extLst>
        </xdr:cNvPr>
        <xdr:cNvSpPr/>
      </xdr:nvSpPr>
      <xdr:spPr>
        <a:xfrm>
          <a:off x="0" y="735330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2768</xdr:colOff>
      <xdr:row>19</xdr:row>
      <xdr:rowOff>0</xdr:rowOff>
    </xdr:from>
    <xdr:ext cx="252095" cy="0"/>
    <xdr:sp macro="" textlink="">
      <xdr:nvSpPr>
        <xdr:cNvPr id="5" name="Shape 8">
          <a:extLst>
            <a:ext uri="{FF2B5EF4-FFF2-40B4-BE49-F238E27FC236}">
              <a16:creationId xmlns:a16="http://schemas.microsoft.com/office/drawing/2014/main" id="{00000000-0008-0000-0000-000005000000}"/>
            </a:ext>
          </a:extLst>
        </xdr:cNvPr>
        <xdr:cNvSpPr/>
      </xdr:nvSpPr>
      <xdr:spPr>
        <a:xfrm>
          <a:off x="2768" y="1116330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19</xdr:row>
      <xdr:rowOff>0</xdr:rowOff>
    </xdr:from>
    <xdr:ext cx="252095" cy="0"/>
    <xdr:sp macro="" textlink="">
      <xdr:nvSpPr>
        <xdr:cNvPr id="6" name="Shape 10">
          <a:extLst>
            <a:ext uri="{FF2B5EF4-FFF2-40B4-BE49-F238E27FC236}">
              <a16:creationId xmlns:a16="http://schemas.microsoft.com/office/drawing/2014/main" id="{00000000-0008-0000-0000-000006000000}"/>
            </a:ext>
          </a:extLst>
        </xdr:cNvPr>
        <xdr:cNvSpPr/>
      </xdr:nvSpPr>
      <xdr:spPr>
        <a:xfrm>
          <a:off x="0" y="1116330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20</xdr:row>
      <xdr:rowOff>381698</xdr:rowOff>
    </xdr:from>
    <xdr:ext cx="252095" cy="0"/>
    <xdr:sp macro="" textlink="">
      <xdr:nvSpPr>
        <xdr:cNvPr id="7" name="Shape 12">
          <a:extLst>
            <a:ext uri="{FF2B5EF4-FFF2-40B4-BE49-F238E27FC236}">
              <a16:creationId xmlns:a16="http://schemas.microsoft.com/office/drawing/2014/main" id="{00000000-0008-0000-0000-000007000000}"/>
            </a:ext>
          </a:extLst>
        </xdr:cNvPr>
        <xdr:cNvSpPr/>
      </xdr:nvSpPr>
      <xdr:spPr>
        <a:xfrm>
          <a:off x="0" y="13091858"/>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30</xdr:row>
      <xdr:rowOff>0</xdr:rowOff>
    </xdr:from>
    <xdr:ext cx="252095" cy="0"/>
    <xdr:sp macro="" textlink="">
      <xdr:nvSpPr>
        <xdr:cNvPr id="8" name="Shape 23">
          <a:extLst>
            <a:ext uri="{FF2B5EF4-FFF2-40B4-BE49-F238E27FC236}">
              <a16:creationId xmlns:a16="http://schemas.microsoft.com/office/drawing/2014/main" id="{00000000-0008-0000-0000-000008000000}"/>
            </a:ext>
          </a:extLst>
        </xdr:cNvPr>
        <xdr:cNvSpPr/>
      </xdr:nvSpPr>
      <xdr:spPr>
        <a:xfrm>
          <a:off x="0" y="2862834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30</xdr:row>
      <xdr:rowOff>0</xdr:rowOff>
    </xdr:from>
    <xdr:ext cx="252095" cy="0"/>
    <xdr:sp macro="" textlink="">
      <xdr:nvSpPr>
        <xdr:cNvPr id="9" name="Shape 24">
          <a:extLst>
            <a:ext uri="{FF2B5EF4-FFF2-40B4-BE49-F238E27FC236}">
              <a16:creationId xmlns:a16="http://schemas.microsoft.com/office/drawing/2014/main" id="{00000000-0008-0000-0000-000009000000}"/>
            </a:ext>
          </a:extLst>
        </xdr:cNvPr>
        <xdr:cNvSpPr/>
      </xdr:nvSpPr>
      <xdr:spPr>
        <a:xfrm>
          <a:off x="0" y="2862834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30</xdr:row>
      <xdr:rowOff>0</xdr:rowOff>
    </xdr:from>
    <xdr:ext cx="252095" cy="0"/>
    <xdr:sp macro="" textlink="">
      <xdr:nvSpPr>
        <xdr:cNvPr id="10" name="Shape 25">
          <a:extLst>
            <a:ext uri="{FF2B5EF4-FFF2-40B4-BE49-F238E27FC236}">
              <a16:creationId xmlns:a16="http://schemas.microsoft.com/office/drawing/2014/main" id="{00000000-0008-0000-0000-00000A000000}"/>
            </a:ext>
          </a:extLst>
        </xdr:cNvPr>
        <xdr:cNvSpPr/>
      </xdr:nvSpPr>
      <xdr:spPr>
        <a:xfrm>
          <a:off x="0" y="2862834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30</xdr:row>
      <xdr:rowOff>0</xdr:rowOff>
    </xdr:from>
    <xdr:ext cx="252095" cy="0"/>
    <xdr:sp macro="" textlink="">
      <xdr:nvSpPr>
        <xdr:cNvPr id="11" name="Shape 26">
          <a:extLst>
            <a:ext uri="{FF2B5EF4-FFF2-40B4-BE49-F238E27FC236}">
              <a16:creationId xmlns:a16="http://schemas.microsoft.com/office/drawing/2014/main" id="{00000000-0008-0000-0000-00000B000000}"/>
            </a:ext>
          </a:extLst>
        </xdr:cNvPr>
        <xdr:cNvSpPr/>
      </xdr:nvSpPr>
      <xdr:spPr>
        <a:xfrm>
          <a:off x="0" y="3076194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30</xdr:row>
      <xdr:rowOff>0</xdr:rowOff>
    </xdr:from>
    <xdr:ext cx="252095" cy="0"/>
    <xdr:sp macro="" textlink="">
      <xdr:nvSpPr>
        <xdr:cNvPr id="12" name="Shape 27">
          <a:extLst>
            <a:ext uri="{FF2B5EF4-FFF2-40B4-BE49-F238E27FC236}">
              <a16:creationId xmlns:a16="http://schemas.microsoft.com/office/drawing/2014/main" id="{00000000-0008-0000-0000-00000C000000}"/>
            </a:ext>
          </a:extLst>
        </xdr:cNvPr>
        <xdr:cNvSpPr/>
      </xdr:nvSpPr>
      <xdr:spPr>
        <a:xfrm>
          <a:off x="0" y="31511939"/>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36</xdr:row>
      <xdr:rowOff>0</xdr:rowOff>
    </xdr:from>
    <xdr:ext cx="252095" cy="0"/>
    <xdr:sp macro="" textlink="">
      <xdr:nvSpPr>
        <xdr:cNvPr id="13" name="Shape 48">
          <a:extLst>
            <a:ext uri="{FF2B5EF4-FFF2-40B4-BE49-F238E27FC236}">
              <a16:creationId xmlns:a16="http://schemas.microsoft.com/office/drawing/2014/main" id="{00000000-0008-0000-0000-00000D000000}"/>
            </a:ext>
          </a:extLst>
        </xdr:cNvPr>
        <xdr:cNvSpPr/>
      </xdr:nvSpPr>
      <xdr:spPr>
        <a:xfrm>
          <a:off x="0" y="6681216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38</xdr:row>
      <xdr:rowOff>0</xdr:rowOff>
    </xdr:from>
    <xdr:ext cx="252095" cy="0"/>
    <xdr:sp macro="" textlink="">
      <xdr:nvSpPr>
        <xdr:cNvPr id="14" name="Shape 49">
          <a:extLst>
            <a:ext uri="{FF2B5EF4-FFF2-40B4-BE49-F238E27FC236}">
              <a16:creationId xmlns:a16="http://schemas.microsoft.com/office/drawing/2014/main" id="{00000000-0008-0000-0000-00000E000000}"/>
            </a:ext>
          </a:extLst>
        </xdr:cNvPr>
        <xdr:cNvSpPr/>
      </xdr:nvSpPr>
      <xdr:spPr>
        <a:xfrm>
          <a:off x="0" y="6961632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51</xdr:row>
      <xdr:rowOff>0</xdr:rowOff>
    </xdr:from>
    <xdr:ext cx="252095" cy="0"/>
    <xdr:sp macro="" textlink="">
      <xdr:nvSpPr>
        <xdr:cNvPr id="15" name="Shape 57">
          <a:extLst>
            <a:ext uri="{FF2B5EF4-FFF2-40B4-BE49-F238E27FC236}">
              <a16:creationId xmlns:a16="http://schemas.microsoft.com/office/drawing/2014/main" id="{00000000-0008-0000-0000-00000F000000}"/>
            </a:ext>
          </a:extLst>
        </xdr:cNvPr>
        <xdr:cNvSpPr/>
      </xdr:nvSpPr>
      <xdr:spPr>
        <a:xfrm>
          <a:off x="0" y="8324088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51</xdr:row>
      <xdr:rowOff>0</xdr:rowOff>
    </xdr:from>
    <xdr:ext cx="252095" cy="0"/>
    <xdr:sp macro="" textlink="">
      <xdr:nvSpPr>
        <xdr:cNvPr id="16" name="Shape 58">
          <a:extLst>
            <a:ext uri="{FF2B5EF4-FFF2-40B4-BE49-F238E27FC236}">
              <a16:creationId xmlns:a16="http://schemas.microsoft.com/office/drawing/2014/main" id="{00000000-0008-0000-0000-000010000000}"/>
            </a:ext>
          </a:extLst>
        </xdr:cNvPr>
        <xdr:cNvSpPr/>
      </xdr:nvSpPr>
      <xdr:spPr>
        <a:xfrm>
          <a:off x="0" y="8324088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55</xdr:row>
      <xdr:rowOff>0</xdr:rowOff>
    </xdr:from>
    <xdr:ext cx="252095" cy="0"/>
    <xdr:sp macro="" textlink="">
      <xdr:nvSpPr>
        <xdr:cNvPr id="17" name="Shape 63">
          <a:extLst>
            <a:ext uri="{FF2B5EF4-FFF2-40B4-BE49-F238E27FC236}">
              <a16:creationId xmlns:a16="http://schemas.microsoft.com/office/drawing/2014/main" id="{00000000-0008-0000-0000-000011000000}"/>
            </a:ext>
          </a:extLst>
        </xdr:cNvPr>
        <xdr:cNvSpPr/>
      </xdr:nvSpPr>
      <xdr:spPr>
        <a:xfrm>
          <a:off x="0" y="8711946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55</xdr:row>
      <xdr:rowOff>0</xdr:rowOff>
    </xdr:from>
    <xdr:ext cx="252095" cy="0"/>
    <xdr:sp macro="" textlink="">
      <xdr:nvSpPr>
        <xdr:cNvPr id="18" name="Shape 64">
          <a:extLst>
            <a:ext uri="{FF2B5EF4-FFF2-40B4-BE49-F238E27FC236}">
              <a16:creationId xmlns:a16="http://schemas.microsoft.com/office/drawing/2014/main" id="{00000000-0008-0000-0000-000012000000}"/>
            </a:ext>
          </a:extLst>
        </xdr:cNvPr>
        <xdr:cNvSpPr/>
      </xdr:nvSpPr>
      <xdr:spPr>
        <a:xfrm>
          <a:off x="0" y="8711946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66</xdr:row>
      <xdr:rowOff>0</xdr:rowOff>
    </xdr:from>
    <xdr:ext cx="252095" cy="0"/>
    <xdr:sp macro="" textlink="">
      <xdr:nvSpPr>
        <xdr:cNvPr id="19" name="Shape 74">
          <a:extLst>
            <a:ext uri="{FF2B5EF4-FFF2-40B4-BE49-F238E27FC236}">
              <a16:creationId xmlns:a16="http://schemas.microsoft.com/office/drawing/2014/main" id="{00000000-0008-0000-0000-000013000000}"/>
            </a:ext>
          </a:extLst>
        </xdr:cNvPr>
        <xdr:cNvSpPr/>
      </xdr:nvSpPr>
      <xdr:spPr>
        <a:xfrm>
          <a:off x="0" y="9576054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66</xdr:row>
      <xdr:rowOff>0</xdr:rowOff>
    </xdr:from>
    <xdr:ext cx="252095" cy="0"/>
    <xdr:sp macro="" textlink="">
      <xdr:nvSpPr>
        <xdr:cNvPr id="20" name="Shape 75">
          <a:extLst>
            <a:ext uri="{FF2B5EF4-FFF2-40B4-BE49-F238E27FC236}">
              <a16:creationId xmlns:a16="http://schemas.microsoft.com/office/drawing/2014/main" id="{00000000-0008-0000-0000-000014000000}"/>
            </a:ext>
          </a:extLst>
        </xdr:cNvPr>
        <xdr:cNvSpPr/>
      </xdr:nvSpPr>
      <xdr:spPr>
        <a:xfrm>
          <a:off x="0" y="9576054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67</xdr:row>
      <xdr:rowOff>1084401</xdr:rowOff>
    </xdr:from>
    <xdr:ext cx="252095" cy="0"/>
    <xdr:sp macro="" textlink="">
      <xdr:nvSpPr>
        <xdr:cNvPr id="21" name="Shape 76">
          <a:extLst>
            <a:ext uri="{FF2B5EF4-FFF2-40B4-BE49-F238E27FC236}">
              <a16:creationId xmlns:a16="http://schemas.microsoft.com/office/drawing/2014/main" id="{00000000-0008-0000-0000-000015000000}"/>
            </a:ext>
          </a:extLst>
        </xdr:cNvPr>
        <xdr:cNvSpPr/>
      </xdr:nvSpPr>
      <xdr:spPr>
        <a:xfrm>
          <a:off x="0" y="97058301"/>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75</xdr:row>
      <xdr:rowOff>0</xdr:rowOff>
    </xdr:from>
    <xdr:ext cx="252095" cy="0"/>
    <xdr:sp macro="" textlink="">
      <xdr:nvSpPr>
        <xdr:cNvPr id="22" name="Shape 79">
          <a:extLst>
            <a:ext uri="{FF2B5EF4-FFF2-40B4-BE49-F238E27FC236}">
              <a16:creationId xmlns:a16="http://schemas.microsoft.com/office/drawing/2014/main" id="{00000000-0008-0000-0000-000016000000}"/>
            </a:ext>
          </a:extLst>
        </xdr:cNvPr>
        <xdr:cNvSpPr/>
      </xdr:nvSpPr>
      <xdr:spPr>
        <a:xfrm>
          <a:off x="0" y="10350246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92</xdr:row>
      <xdr:rowOff>483294</xdr:rowOff>
    </xdr:from>
    <xdr:ext cx="252095" cy="0"/>
    <xdr:sp macro="" textlink="">
      <xdr:nvSpPr>
        <xdr:cNvPr id="23" name="Shape 90">
          <a:extLst>
            <a:ext uri="{FF2B5EF4-FFF2-40B4-BE49-F238E27FC236}">
              <a16:creationId xmlns:a16="http://schemas.microsoft.com/office/drawing/2014/main" id="{00000000-0008-0000-0000-000017000000}"/>
            </a:ext>
          </a:extLst>
        </xdr:cNvPr>
        <xdr:cNvSpPr/>
      </xdr:nvSpPr>
      <xdr:spPr>
        <a:xfrm>
          <a:off x="0" y="119431494"/>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94</xdr:row>
      <xdr:rowOff>0</xdr:rowOff>
    </xdr:from>
    <xdr:ext cx="252095" cy="0"/>
    <xdr:sp macro="" textlink="">
      <xdr:nvSpPr>
        <xdr:cNvPr id="24" name="Shape 91">
          <a:extLst>
            <a:ext uri="{FF2B5EF4-FFF2-40B4-BE49-F238E27FC236}">
              <a16:creationId xmlns:a16="http://schemas.microsoft.com/office/drawing/2014/main" id="{00000000-0008-0000-0000-000018000000}"/>
            </a:ext>
          </a:extLst>
        </xdr:cNvPr>
        <xdr:cNvSpPr/>
      </xdr:nvSpPr>
      <xdr:spPr>
        <a:xfrm>
          <a:off x="0" y="12019026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2768</xdr:colOff>
      <xdr:row>94</xdr:row>
      <xdr:rowOff>0</xdr:rowOff>
    </xdr:from>
    <xdr:ext cx="252095" cy="0"/>
    <xdr:sp macro="" textlink="">
      <xdr:nvSpPr>
        <xdr:cNvPr id="25" name="Shape 92">
          <a:extLst>
            <a:ext uri="{FF2B5EF4-FFF2-40B4-BE49-F238E27FC236}">
              <a16:creationId xmlns:a16="http://schemas.microsoft.com/office/drawing/2014/main" id="{00000000-0008-0000-0000-000019000000}"/>
            </a:ext>
          </a:extLst>
        </xdr:cNvPr>
        <xdr:cNvSpPr/>
      </xdr:nvSpPr>
      <xdr:spPr>
        <a:xfrm>
          <a:off x="2768" y="12039600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2768</xdr:colOff>
      <xdr:row>94</xdr:row>
      <xdr:rowOff>0</xdr:rowOff>
    </xdr:from>
    <xdr:ext cx="252095" cy="0"/>
    <xdr:sp macro="" textlink="">
      <xdr:nvSpPr>
        <xdr:cNvPr id="26" name="Shape 93">
          <a:extLst>
            <a:ext uri="{FF2B5EF4-FFF2-40B4-BE49-F238E27FC236}">
              <a16:creationId xmlns:a16="http://schemas.microsoft.com/office/drawing/2014/main" id="{00000000-0008-0000-0000-00001A000000}"/>
            </a:ext>
          </a:extLst>
        </xdr:cNvPr>
        <xdr:cNvSpPr/>
      </xdr:nvSpPr>
      <xdr:spPr>
        <a:xfrm>
          <a:off x="2768" y="12039600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2768</xdr:colOff>
      <xdr:row>94</xdr:row>
      <xdr:rowOff>0</xdr:rowOff>
    </xdr:from>
    <xdr:ext cx="252095" cy="0"/>
    <xdr:sp macro="" textlink="">
      <xdr:nvSpPr>
        <xdr:cNvPr id="27" name="Shape 94">
          <a:extLst>
            <a:ext uri="{FF2B5EF4-FFF2-40B4-BE49-F238E27FC236}">
              <a16:creationId xmlns:a16="http://schemas.microsoft.com/office/drawing/2014/main" id="{00000000-0008-0000-0000-00001B000000}"/>
            </a:ext>
          </a:extLst>
        </xdr:cNvPr>
        <xdr:cNvSpPr/>
      </xdr:nvSpPr>
      <xdr:spPr>
        <a:xfrm>
          <a:off x="2768" y="12039600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50</xdr:row>
      <xdr:rowOff>720700</xdr:rowOff>
    </xdr:from>
    <xdr:ext cx="252095" cy="0"/>
    <xdr:sp macro="" textlink="">
      <xdr:nvSpPr>
        <xdr:cNvPr id="28" name="Shape 56">
          <a:extLst>
            <a:ext uri="{FF2B5EF4-FFF2-40B4-BE49-F238E27FC236}">
              <a16:creationId xmlns:a16="http://schemas.microsoft.com/office/drawing/2014/main" id="{00000000-0008-0000-0000-00001C000000}"/>
            </a:ext>
          </a:extLst>
        </xdr:cNvPr>
        <xdr:cNvSpPr/>
      </xdr:nvSpPr>
      <xdr:spPr>
        <a:xfrm>
          <a:off x="0" y="8323768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93</xdr:row>
      <xdr:rowOff>483294</xdr:rowOff>
    </xdr:from>
    <xdr:ext cx="252095" cy="0"/>
    <xdr:sp macro="" textlink="">
      <xdr:nvSpPr>
        <xdr:cNvPr id="29" name="Shape 90">
          <a:extLst>
            <a:ext uri="{FF2B5EF4-FFF2-40B4-BE49-F238E27FC236}">
              <a16:creationId xmlns:a16="http://schemas.microsoft.com/office/drawing/2014/main" id="{00000000-0008-0000-0000-00001D000000}"/>
            </a:ext>
          </a:extLst>
        </xdr:cNvPr>
        <xdr:cNvSpPr/>
      </xdr:nvSpPr>
      <xdr:spPr>
        <a:xfrm>
          <a:off x="0" y="119812494"/>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1</xdr:row>
      <xdr:rowOff>0</xdr:rowOff>
    </xdr:from>
    <xdr:ext cx="252095" cy="0"/>
    <xdr:sp macro="" textlink="">
      <xdr:nvSpPr>
        <xdr:cNvPr id="30" name="Shape 2">
          <a:extLst>
            <a:ext uri="{FF2B5EF4-FFF2-40B4-BE49-F238E27FC236}">
              <a16:creationId xmlns:a16="http://schemas.microsoft.com/office/drawing/2014/main" id="{00000000-0008-0000-0000-00001E000000}"/>
            </a:ext>
          </a:extLst>
        </xdr:cNvPr>
        <xdr:cNvSpPr/>
      </xdr:nvSpPr>
      <xdr:spPr>
        <a:xfrm>
          <a:off x="0" y="205715"/>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3</xdr:row>
      <xdr:rowOff>-25</xdr:rowOff>
    </xdr:from>
    <xdr:ext cx="252095" cy="0"/>
    <xdr:sp macro="" textlink="">
      <xdr:nvSpPr>
        <xdr:cNvPr id="31" name="Shape 2">
          <a:extLst>
            <a:ext uri="{FF2B5EF4-FFF2-40B4-BE49-F238E27FC236}">
              <a16:creationId xmlns:a16="http://schemas.microsoft.com/office/drawing/2014/main" id="{00000000-0008-0000-0000-00001F000000}"/>
            </a:ext>
          </a:extLst>
        </xdr:cNvPr>
        <xdr:cNvSpPr/>
      </xdr:nvSpPr>
      <xdr:spPr>
        <a:xfrm>
          <a:off x="0" y="3047975"/>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3</xdr:row>
      <xdr:rowOff>-25</xdr:rowOff>
    </xdr:from>
    <xdr:ext cx="252095" cy="0"/>
    <xdr:sp macro="" textlink="">
      <xdr:nvSpPr>
        <xdr:cNvPr id="32" name="Shape 2">
          <a:extLst>
            <a:ext uri="{FF2B5EF4-FFF2-40B4-BE49-F238E27FC236}">
              <a16:creationId xmlns:a16="http://schemas.microsoft.com/office/drawing/2014/main" id="{00000000-0008-0000-0000-000020000000}"/>
            </a:ext>
          </a:extLst>
        </xdr:cNvPr>
        <xdr:cNvSpPr/>
      </xdr:nvSpPr>
      <xdr:spPr>
        <a:xfrm>
          <a:off x="0" y="3047975"/>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6</xdr:row>
      <xdr:rowOff>678002</xdr:rowOff>
    </xdr:from>
    <xdr:ext cx="252095" cy="0"/>
    <xdr:sp macro="" textlink="">
      <xdr:nvSpPr>
        <xdr:cNvPr id="33" name="Shape 4">
          <a:extLst>
            <a:ext uri="{FF2B5EF4-FFF2-40B4-BE49-F238E27FC236}">
              <a16:creationId xmlns:a16="http://schemas.microsoft.com/office/drawing/2014/main" id="{00000000-0008-0000-0000-000021000000}"/>
            </a:ext>
          </a:extLst>
        </xdr:cNvPr>
        <xdr:cNvSpPr/>
      </xdr:nvSpPr>
      <xdr:spPr>
        <a:xfrm>
          <a:off x="0" y="4091762"/>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12</xdr:row>
      <xdr:rowOff>0</xdr:rowOff>
    </xdr:from>
    <xdr:ext cx="252095" cy="0"/>
    <xdr:sp macro="" textlink="">
      <xdr:nvSpPr>
        <xdr:cNvPr id="34" name="Shape 7">
          <a:extLst>
            <a:ext uri="{FF2B5EF4-FFF2-40B4-BE49-F238E27FC236}">
              <a16:creationId xmlns:a16="http://schemas.microsoft.com/office/drawing/2014/main" id="{00000000-0008-0000-0000-000022000000}"/>
            </a:ext>
          </a:extLst>
        </xdr:cNvPr>
        <xdr:cNvSpPr/>
      </xdr:nvSpPr>
      <xdr:spPr>
        <a:xfrm>
          <a:off x="0" y="821436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2768</xdr:colOff>
      <xdr:row>19</xdr:row>
      <xdr:rowOff>0</xdr:rowOff>
    </xdr:from>
    <xdr:ext cx="252095" cy="0"/>
    <xdr:sp macro="" textlink="">
      <xdr:nvSpPr>
        <xdr:cNvPr id="35" name="Shape 8">
          <a:extLst>
            <a:ext uri="{FF2B5EF4-FFF2-40B4-BE49-F238E27FC236}">
              <a16:creationId xmlns:a16="http://schemas.microsoft.com/office/drawing/2014/main" id="{00000000-0008-0000-0000-000023000000}"/>
            </a:ext>
          </a:extLst>
        </xdr:cNvPr>
        <xdr:cNvSpPr/>
      </xdr:nvSpPr>
      <xdr:spPr>
        <a:xfrm>
          <a:off x="2768" y="1191006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19</xdr:row>
      <xdr:rowOff>0</xdr:rowOff>
    </xdr:from>
    <xdr:ext cx="252095" cy="0"/>
    <xdr:sp macro="" textlink="">
      <xdr:nvSpPr>
        <xdr:cNvPr id="36" name="Shape 10">
          <a:extLst>
            <a:ext uri="{FF2B5EF4-FFF2-40B4-BE49-F238E27FC236}">
              <a16:creationId xmlns:a16="http://schemas.microsoft.com/office/drawing/2014/main" id="{00000000-0008-0000-0000-000024000000}"/>
            </a:ext>
          </a:extLst>
        </xdr:cNvPr>
        <xdr:cNvSpPr/>
      </xdr:nvSpPr>
      <xdr:spPr>
        <a:xfrm>
          <a:off x="0" y="1191006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20</xdr:row>
      <xdr:rowOff>381698</xdr:rowOff>
    </xdr:from>
    <xdr:ext cx="252095" cy="0"/>
    <xdr:sp macro="" textlink="">
      <xdr:nvSpPr>
        <xdr:cNvPr id="37" name="Shape 12">
          <a:extLst>
            <a:ext uri="{FF2B5EF4-FFF2-40B4-BE49-F238E27FC236}">
              <a16:creationId xmlns:a16="http://schemas.microsoft.com/office/drawing/2014/main" id="{00000000-0008-0000-0000-000025000000}"/>
            </a:ext>
          </a:extLst>
        </xdr:cNvPr>
        <xdr:cNvSpPr/>
      </xdr:nvSpPr>
      <xdr:spPr>
        <a:xfrm>
          <a:off x="0" y="13815758"/>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30</xdr:row>
      <xdr:rowOff>0</xdr:rowOff>
    </xdr:from>
    <xdr:ext cx="252095" cy="0"/>
    <xdr:sp macro="" textlink="">
      <xdr:nvSpPr>
        <xdr:cNvPr id="38" name="Shape 23">
          <a:extLst>
            <a:ext uri="{FF2B5EF4-FFF2-40B4-BE49-F238E27FC236}">
              <a16:creationId xmlns:a16="http://schemas.microsoft.com/office/drawing/2014/main" id="{00000000-0008-0000-0000-000026000000}"/>
            </a:ext>
          </a:extLst>
        </xdr:cNvPr>
        <xdr:cNvSpPr/>
      </xdr:nvSpPr>
      <xdr:spPr>
        <a:xfrm>
          <a:off x="0" y="2922270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30</xdr:row>
      <xdr:rowOff>0</xdr:rowOff>
    </xdr:from>
    <xdr:ext cx="252095" cy="0"/>
    <xdr:sp macro="" textlink="">
      <xdr:nvSpPr>
        <xdr:cNvPr id="39" name="Shape 24">
          <a:extLst>
            <a:ext uri="{FF2B5EF4-FFF2-40B4-BE49-F238E27FC236}">
              <a16:creationId xmlns:a16="http://schemas.microsoft.com/office/drawing/2014/main" id="{00000000-0008-0000-0000-000027000000}"/>
            </a:ext>
          </a:extLst>
        </xdr:cNvPr>
        <xdr:cNvSpPr/>
      </xdr:nvSpPr>
      <xdr:spPr>
        <a:xfrm>
          <a:off x="0" y="2922270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30</xdr:row>
      <xdr:rowOff>0</xdr:rowOff>
    </xdr:from>
    <xdr:ext cx="252095" cy="0"/>
    <xdr:sp macro="" textlink="">
      <xdr:nvSpPr>
        <xdr:cNvPr id="40" name="Shape 25">
          <a:extLst>
            <a:ext uri="{FF2B5EF4-FFF2-40B4-BE49-F238E27FC236}">
              <a16:creationId xmlns:a16="http://schemas.microsoft.com/office/drawing/2014/main" id="{00000000-0008-0000-0000-000028000000}"/>
            </a:ext>
          </a:extLst>
        </xdr:cNvPr>
        <xdr:cNvSpPr/>
      </xdr:nvSpPr>
      <xdr:spPr>
        <a:xfrm>
          <a:off x="0" y="2922270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30</xdr:row>
      <xdr:rowOff>0</xdr:rowOff>
    </xdr:from>
    <xdr:ext cx="252095" cy="0"/>
    <xdr:sp macro="" textlink="">
      <xdr:nvSpPr>
        <xdr:cNvPr id="41" name="Shape 26">
          <a:extLst>
            <a:ext uri="{FF2B5EF4-FFF2-40B4-BE49-F238E27FC236}">
              <a16:creationId xmlns:a16="http://schemas.microsoft.com/office/drawing/2014/main" id="{00000000-0008-0000-0000-000029000000}"/>
            </a:ext>
          </a:extLst>
        </xdr:cNvPr>
        <xdr:cNvSpPr/>
      </xdr:nvSpPr>
      <xdr:spPr>
        <a:xfrm>
          <a:off x="0" y="3135630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30</xdr:row>
      <xdr:rowOff>0</xdr:rowOff>
    </xdr:from>
    <xdr:ext cx="252095" cy="0"/>
    <xdr:sp macro="" textlink="">
      <xdr:nvSpPr>
        <xdr:cNvPr id="42" name="Shape 27">
          <a:extLst>
            <a:ext uri="{FF2B5EF4-FFF2-40B4-BE49-F238E27FC236}">
              <a16:creationId xmlns:a16="http://schemas.microsoft.com/office/drawing/2014/main" id="{00000000-0008-0000-0000-00002A000000}"/>
            </a:ext>
          </a:extLst>
        </xdr:cNvPr>
        <xdr:cNvSpPr/>
      </xdr:nvSpPr>
      <xdr:spPr>
        <a:xfrm>
          <a:off x="0" y="31999619"/>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36</xdr:row>
      <xdr:rowOff>0</xdr:rowOff>
    </xdr:from>
    <xdr:ext cx="252095" cy="0"/>
    <xdr:sp macro="" textlink="">
      <xdr:nvSpPr>
        <xdr:cNvPr id="43" name="Shape 48">
          <a:extLst>
            <a:ext uri="{FF2B5EF4-FFF2-40B4-BE49-F238E27FC236}">
              <a16:creationId xmlns:a16="http://schemas.microsoft.com/office/drawing/2014/main" id="{00000000-0008-0000-0000-00002B000000}"/>
            </a:ext>
          </a:extLst>
        </xdr:cNvPr>
        <xdr:cNvSpPr/>
      </xdr:nvSpPr>
      <xdr:spPr>
        <a:xfrm>
          <a:off x="0" y="6483096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38</xdr:row>
      <xdr:rowOff>0</xdr:rowOff>
    </xdr:from>
    <xdr:ext cx="252095" cy="0"/>
    <xdr:sp macro="" textlink="">
      <xdr:nvSpPr>
        <xdr:cNvPr id="44" name="Shape 49">
          <a:extLst>
            <a:ext uri="{FF2B5EF4-FFF2-40B4-BE49-F238E27FC236}">
              <a16:creationId xmlns:a16="http://schemas.microsoft.com/office/drawing/2014/main" id="{00000000-0008-0000-0000-00002C000000}"/>
            </a:ext>
          </a:extLst>
        </xdr:cNvPr>
        <xdr:cNvSpPr/>
      </xdr:nvSpPr>
      <xdr:spPr>
        <a:xfrm>
          <a:off x="0" y="6777990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51</xdr:row>
      <xdr:rowOff>0</xdr:rowOff>
    </xdr:from>
    <xdr:ext cx="252095" cy="0"/>
    <xdr:sp macro="" textlink="">
      <xdr:nvSpPr>
        <xdr:cNvPr id="45" name="Shape 57">
          <a:extLst>
            <a:ext uri="{FF2B5EF4-FFF2-40B4-BE49-F238E27FC236}">
              <a16:creationId xmlns:a16="http://schemas.microsoft.com/office/drawing/2014/main" id="{00000000-0008-0000-0000-00002D000000}"/>
            </a:ext>
          </a:extLst>
        </xdr:cNvPr>
        <xdr:cNvSpPr/>
      </xdr:nvSpPr>
      <xdr:spPr>
        <a:xfrm>
          <a:off x="0" y="8126730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51</xdr:row>
      <xdr:rowOff>0</xdr:rowOff>
    </xdr:from>
    <xdr:ext cx="252095" cy="0"/>
    <xdr:sp macro="" textlink="">
      <xdr:nvSpPr>
        <xdr:cNvPr id="46" name="Shape 58">
          <a:extLst>
            <a:ext uri="{FF2B5EF4-FFF2-40B4-BE49-F238E27FC236}">
              <a16:creationId xmlns:a16="http://schemas.microsoft.com/office/drawing/2014/main" id="{00000000-0008-0000-0000-00002E000000}"/>
            </a:ext>
          </a:extLst>
        </xdr:cNvPr>
        <xdr:cNvSpPr/>
      </xdr:nvSpPr>
      <xdr:spPr>
        <a:xfrm>
          <a:off x="0" y="8126730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55</xdr:row>
      <xdr:rowOff>0</xdr:rowOff>
    </xdr:from>
    <xdr:ext cx="252095" cy="0"/>
    <xdr:sp macro="" textlink="">
      <xdr:nvSpPr>
        <xdr:cNvPr id="47" name="Shape 63">
          <a:extLst>
            <a:ext uri="{FF2B5EF4-FFF2-40B4-BE49-F238E27FC236}">
              <a16:creationId xmlns:a16="http://schemas.microsoft.com/office/drawing/2014/main" id="{00000000-0008-0000-0000-00002F000000}"/>
            </a:ext>
          </a:extLst>
        </xdr:cNvPr>
        <xdr:cNvSpPr/>
      </xdr:nvSpPr>
      <xdr:spPr>
        <a:xfrm>
          <a:off x="0" y="8481822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55</xdr:row>
      <xdr:rowOff>0</xdr:rowOff>
    </xdr:from>
    <xdr:ext cx="252095" cy="0"/>
    <xdr:sp macro="" textlink="">
      <xdr:nvSpPr>
        <xdr:cNvPr id="48" name="Shape 64">
          <a:extLst>
            <a:ext uri="{FF2B5EF4-FFF2-40B4-BE49-F238E27FC236}">
              <a16:creationId xmlns:a16="http://schemas.microsoft.com/office/drawing/2014/main" id="{00000000-0008-0000-0000-000030000000}"/>
            </a:ext>
          </a:extLst>
        </xdr:cNvPr>
        <xdr:cNvSpPr/>
      </xdr:nvSpPr>
      <xdr:spPr>
        <a:xfrm>
          <a:off x="0" y="8481822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66</xdr:row>
      <xdr:rowOff>0</xdr:rowOff>
    </xdr:from>
    <xdr:ext cx="252095" cy="0"/>
    <xdr:sp macro="" textlink="">
      <xdr:nvSpPr>
        <xdr:cNvPr id="49" name="Shape 74">
          <a:extLst>
            <a:ext uri="{FF2B5EF4-FFF2-40B4-BE49-F238E27FC236}">
              <a16:creationId xmlns:a16="http://schemas.microsoft.com/office/drawing/2014/main" id="{00000000-0008-0000-0000-000031000000}"/>
            </a:ext>
          </a:extLst>
        </xdr:cNvPr>
        <xdr:cNvSpPr/>
      </xdr:nvSpPr>
      <xdr:spPr>
        <a:xfrm>
          <a:off x="0" y="9282684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66</xdr:row>
      <xdr:rowOff>0</xdr:rowOff>
    </xdr:from>
    <xdr:ext cx="252095" cy="0"/>
    <xdr:sp macro="" textlink="">
      <xdr:nvSpPr>
        <xdr:cNvPr id="50" name="Shape 75">
          <a:extLst>
            <a:ext uri="{FF2B5EF4-FFF2-40B4-BE49-F238E27FC236}">
              <a16:creationId xmlns:a16="http://schemas.microsoft.com/office/drawing/2014/main" id="{00000000-0008-0000-0000-000032000000}"/>
            </a:ext>
          </a:extLst>
        </xdr:cNvPr>
        <xdr:cNvSpPr/>
      </xdr:nvSpPr>
      <xdr:spPr>
        <a:xfrm>
          <a:off x="0" y="9282684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67</xdr:row>
      <xdr:rowOff>1084401</xdr:rowOff>
    </xdr:from>
    <xdr:ext cx="252095" cy="0"/>
    <xdr:sp macro="" textlink="">
      <xdr:nvSpPr>
        <xdr:cNvPr id="51" name="Shape 76">
          <a:extLst>
            <a:ext uri="{FF2B5EF4-FFF2-40B4-BE49-F238E27FC236}">
              <a16:creationId xmlns:a16="http://schemas.microsoft.com/office/drawing/2014/main" id="{00000000-0008-0000-0000-000033000000}"/>
            </a:ext>
          </a:extLst>
        </xdr:cNvPr>
        <xdr:cNvSpPr/>
      </xdr:nvSpPr>
      <xdr:spPr>
        <a:xfrm>
          <a:off x="0" y="94124601"/>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75</xdr:row>
      <xdr:rowOff>0</xdr:rowOff>
    </xdr:from>
    <xdr:ext cx="252095" cy="0"/>
    <xdr:sp macro="" textlink="">
      <xdr:nvSpPr>
        <xdr:cNvPr id="52" name="Shape 79">
          <a:extLst>
            <a:ext uri="{FF2B5EF4-FFF2-40B4-BE49-F238E27FC236}">
              <a16:creationId xmlns:a16="http://schemas.microsoft.com/office/drawing/2014/main" id="{00000000-0008-0000-0000-000034000000}"/>
            </a:ext>
          </a:extLst>
        </xdr:cNvPr>
        <xdr:cNvSpPr/>
      </xdr:nvSpPr>
      <xdr:spPr>
        <a:xfrm>
          <a:off x="0" y="10070592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92</xdr:row>
      <xdr:rowOff>483294</xdr:rowOff>
    </xdr:from>
    <xdr:ext cx="252095" cy="0"/>
    <xdr:sp macro="" textlink="">
      <xdr:nvSpPr>
        <xdr:cNvPr id="53" name="Shape 90">
          <a:extLst>
            <a:ext uri="{FF2B5EF4-FFF2-40B4-BE49-F238E27FC236}">
              <a16:creationId xmlns:a16="http://schemas.microsoft.com/office/drawing/2014/main" id="{00000000-0008-0000-0000-000035000000}"/>
            </a:ext>
          </a:extLst>
        </xdr:cNvPr>
        <xdr:cNvSpPr/>
      </xdr:nvSpPr>
      <xdr:spPr>
        <a:xfrm>
          <a:off x="0" y="113952714"/>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50</xdr:row>
      <xdr:rowOff>720700</xdr:rowOff>
    </xdr:from>
    <xdr:ext cx="252095" cy="0"/>
    <xdr:sp macro="" textlink="">
      <xdr:nvSpPr>
        <xdr:cNvPr id="54" name="Shape 56">
          <a:extLst>
            <a:ext uri="{FF2B5EF4-FFF2-40B4-BE49-F238E27FC236}">
              <a16:creationId xmlns:a16="http://schemas.microsoft.com/office/drawing/2014/main" id="{00000000-0008-0000-0000-000036000000}"/>
            </a:ext>
          </a:extLst>
        </xdr:cNvPr>
        <xdr:cNvSpPr/>
      </xdr:nvSpPr>
      <xdr:spPr>
        <a:xfrm>
          <a:off x="0" y="81264100"/>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xdr:oneCellAnchor>
    <xdr:from>
      <xdr:col>0</xdr:col>
      <xdr:colOff>0</xdr:colOff>
      <xdr:row>93</xdr:row>
      <xdr:rowOff>483294</xdr:rowOff>
    </xdr:from>
    <xdr:ext cx="252095" cy="0"/>
    <xdr:sp macro="" textlink="">
      <xdr:nvSpPr>
        <xdr:cNvPr id="55" name="Shape 90">
          <a:extLst>
            <a:ext uri="{FF2B5EF4-FFF2-40B4-BE49-F238E27FC236}">
              <a16:creationId xmlns:a16="http://schemas.microsoft.com/office/drawing/2014/main" id="{00000000-0008-0000-0000-000037000000}"/>
            </a:ext>
          </a:extLst>
        </xdr:cNvPr>
        <xdr:cNvSpPr/>
      </xdr:nvSpPr>
      <xdr:spPr>
        <a:xfrm>
          <a:off x="0" y="114333714"/>
          <a:ext cx="252095" cy="0"/>
        </a:xfrm>
        <a:custGeom>
          <a:avLst/>
          <a:gdLst/>
          <a:ahLst/>
          <a:cxnLst/>
          <a:rect l="0" t="0" r="0" b="0"/>
          <a:pathLst>
            <a:path w="252095">
              <a:moveTo>
                <a:pt x="0" y="0"/>
              </a:moveTo>
              <a:lnTo>
                <a:pt x="252006" y="0"/>
              </a:lnTo>
            </a:path>
          </a:pathLst>
        </a:custGeom>
        <a:ln w="6350">
          <a:solidFill>
            <a:srgbClr val="5B5B5B"/>
          </a:solidFill>
        </a:ln>
      </xdr:spPr>
    </xdr:sp>
    <xdr:clientData/>
  </xdr:oneCellAnchor>
  <mc:AlternateContent xmlns:mc="http://schemas.openxmlformats.org/markup-compatibility/2006">
    <mc:Choice xmlns:a14="http://schemas.microsoft.com/office/drawing/2010/main" Requires="a14">
      <xdr:twoCellAnchor editAs="oneCell">
        <xdr:from>
          <xdr:col>17</xdr:col>
          <xdr:colOff>200025</xdr:colOff>
          <xdr:row>4</xdr:row>
          <xdr:rowOff>171450</xdr:rowOff>
        </xdr:from>
        <xdr:to>
          <xdr:col>17</xdr:col>
          <xdr:colOff>428625</xdr:colOff>
          <xdr:row>4</xdr:row>
          <xdr:rowOff>381000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6</xdr:row>
          <xdr:rowOff>171450</xdr:rowOff>
        </xdr:from>
        <xdr:to>
          <xdr:col>17</xdr:col>
          <xdr:colOff>428625</xdr:colOff>
          <xdr:row>6</xdr:row>
          <xdr:rowOff>381000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7</xdr:row>
          <xdr:rowOff>171450</xdr:rowOff>
        </xdr:from>
        <xdr:to>
          <xdr:col>17</xdr:col>
          <xdr:colOff>428625</xdr:colOff>
          <xdr:row>7</xdr:row>
          <xdr:rowOff>381000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8</xdr:row>
          <xdr:rowOff>171450</xdr:rowOff>
        </xdr:from>
        <xdr:to>
          <xdr:col>17</xdr:col>
          <xdr:colOff>428625</xdr:colOff>
          <xdr:row>8</xdr:row>
          <xdr:rowOff>381000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9</xdr:row>
          <xdr:rowOff>171450</xdr:rowOff>
        </xdr:from>
        <xdr:to>
          <xdr:col>17</xdr:col>
          <xdr:colOff>428625</xdr:colOff>
          <xdr:row>9</xdr:row>
          <xdr:rowOff>381000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10</xdr:row>
          <xdr:rowOff>171450</xdr:rowOff>
        </xdr:from>
        <xdr:to>
          <xdr:col>17</xdr:col>
          <xdr:colOff>428625</xdr:colOff>
          <xdr:row>10</xdr:row>
          <xdr:rowOff>381000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11</xdr:row>
          <xdr:rowOff>171450</xdr:rowOff>
        </xdr:from>
        <xdr:to>
          <xdr:col>17</xdr:col>
          <xdr:colOff>428625</xdr:colOff>
          <xdr:row>11</xdr:row>
          <xdr:rowOff>381000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12</xdr:row>
          <xdr:rowOff>171450</xdr:rowOff>
        </xdr:from>
        <xdr:to>
          <xdr:col>17</xdr:col>
          <xdr:colOff>428625</xdr:colOff>
          <xdr:row>12</xdr:row>
          <xdr:rowOff>381000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13</xdr:row>
          <xdr:rowOff>171450</xdr:rowOff>
        </xdr:from>
        <xdr:to>
          <xdr:col>17</xdr:col>
          <xdr:colOff>428625</xdr:colOff>
          <xdr:row>13</xdr:row>
          <xdr:rowOff>381000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14</xdr:row>
          <xdr:rowOff>171450</xdr:rowOff>
        </xdr:from>
        <xdr:to>
          <xdr:col>17</xdr:col>
          <xdr:colOff>428625</xdr:colOff>
          <xdr:row>14</xdr:row>
          <xdr:rowOff>381000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15</xdr:row>
          <xdr:rowOff>171450</xdr:rowOff>
        </xdr:from>
        <xdr:to>
          <xdr:col>17</xdr:col>
          <xdr:colOff>428625</xdr:colOff>
          <xdr:row>15</xdr:row>
          <xdr:rowOff>381000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16</xdr:row>
          <xdr:rowOff>171450</xdr:rowOff>
        </xdr:from>
        <xdr:to>
          <xdr:col>17</xdr:col>
          <xdr:colOff>428625</xdr:colOff>
          <xdr:row>16</xdr:row>
          <xdr:rowOff>381000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17</xdr:row>
          <xdr:rowOff>171450</xdr:rowOff>
        </xdr:from>
        <xdr:to>
          <xdr:col>17</xdr:col>
          <xdr:colOff>428625</xdr:colOff>
          <xdr:row>17</xdr:row>
          <xdr:rowOff>381000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18</xdr:row>
          <xdr:rowOff>171450</xdr:rowOff>
        </xdr:from>
        <xdr:to>
          <xdr:col>17</xdr:col>
          <xdr:colOff>428625</xdr:colOff>
          <xdr:row>18</xdr:row>
          <xdr:rowOff>381000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19</xdr:row>
          <xdr:rowOff>171450</xdr:rowOff>
        </xdr:from>
        <xdr:to>
          <xdr:col>17</xdr:col>
          <xdr:colOff>428625</xdr:colOff>
          <xdr:row>19</xdr:row>
          <xdr:rowOff>381000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20</xdr:row>
          <xdr:rowOff>171450</xdr:rowOff>
        </xdr:from>
        <xdr:to>
          <xdr:col>17</xdr:col>
          <xdr:colOff>428625</xdr:colOff>
          <xdr:row>20</xdr:row>
          <xdr:rowOff>381000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21</xdr:row>
          <xdr:rowOff>171450</xdr:rowOff>
        </xdr:from>
        <xdr:to>
          <xdr:col>17</xdr:col>
          <xdr:colOff>428625</xdr:colOff>
          <xdr:row>21</xdr:row>
          <xdr:rowOff>381000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22</xdr:row>
          <xdr:rowOff>171450</xdr:rowOff>
        </xdr:from>
        <xdr:to>
          <xdr:col>17</xdr:col>
          <xdr:colOff>428625</xdr:colOff>
          <xdr:row>22</xdr:row>
          <xdr:rowOff>381000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23</xdr:row>
          <xdr:rowOff>171450</xdr:rowOff>
        </xdr:from>
        <xdr:to>
          <xdr:col>17</xdr:col>
          <xdr:colOff>428625</xdr:colOff>
          <xdr:row>23</xdr:row>
          <xdr:rowOff>381000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24</xdr:row>
          <xdr:rowOff>171450</xdr:rowOff>
        </xdr:from>
        <xdr:to>
          <xdr:col>17</xdr:col>
          <xdr:colOff>428625</xdr:colOff>
          <xdr:row>24</xdr:row>
          <xdr:rowOff>381000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25</xdr:row>
          <xdr:rowOff>171450</xdr:rowOff>
        </xdr:from>
        <xdr:to>
          <xdr:col>17</xdr:col>
          <xdr:colOff>428625</xdr:colOff>
          <xdr:row>25</xdr:row>
          <xdr:rowOff>381000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26</xdr:row>
          <xdr:rowOff>171450</xdr:rowOff>
        </xdr:from>
        <xdr:to>
          <xdr:col>17</xdr:col>
          <xdr:colOff>428625</xdr:colOff>
          <xdr:row>26</xdr:row>
          <xdr:rowOff>381000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27</xdr:row>
          <xdr:rowOff>171450</xdr:rowOff>
        </xdr:from>
        <xdr:to>
          <xdr:col>17</xdr:col>
          <xdr:colOff>428625</xdr:colOff>
          <xdr:row>27</xdr:row>
          <xdr:rowOff>381000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28</xdr:row>
          <xdr:rowOff>171450</xdr:rowOff>
        </xdr:from>
        <xdr:to>
          <xdr:col>17</xdr:col>
          <xdr:colOff>428625</xdr:colOff>
          <xdr:row>28</xdr:row>
          <xdr:rowOff>381000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29</xdr:row>
          <xdr:rowOff>171450</xdr:rowOff>
        </xdr:from>
        <xdr:to>
          <xdr:col>17</xdr:col>
          <xdr:colOff>428625</xdr:colOff>
          <xdr:row>29</xdr:row>
          <xdr:rowOff>381000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31</xdr:row>
          <xdr:rowOff>171450</xdr:rowOff>
        </xdr:from>
        <xdr:to>
          <xdr:col>17</xdr:col>
          <xdr:colOff>428625</xdr:colOff>
          <xdr:row>31</xdr:row>
          <xdr:rowOff>381000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32</xdr:row>
          <xdr:rowOff>171450</xdr:rowOff>
        </xdr:from>
        <xdr:to>
          <xdr:col>17</xdr:col>
          <xdr:colOff>428625</xdr:colOff>
          <xdr:row>32</xdr:row>
          <xdr:rowOff>381000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34</xdr:row>
          <xdr:rowOff>171450</xdr:rowOff>
        </xdr:from>
        <xdr:to>
          <xdr:col>17</xdr:col>
          <xdr:colOff>428625</xdr:colOff>
          <xdr:row>34</xdr:row>
          <xdr:rowOff>381000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35</xdr:row>
          <xdr:rowOff>171450</xdr:rowOff>
        </xdr:from>
        <xdr:to>
          <xdr:col>17</xdr:col>
          <xdr:colOff>428625</xdr:colOff>
          <xdr:row>35</xdr:row>
          <xdr:rowOff>381000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36</xdr:row>
          <xdr:rowOff>171450</xdr:rowOff>
        </xdr:from>
        <xdr:to>
          <xdr:col>17</xdr:col>
          <xdr:colOff>428625</xdr:colOff>
          <xdr:row>36</xdr:row>
          <xdr:rowOff>381000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209550</xdr:colOff>
          <xdr:row>37</xdr:row>
          <xdr:rowOff>76200</xdr:rowOff>
        </xdr:from>
        <xdr:to>
          <xdr:col>17</xdr:col>
          <xdr:colOff>428625</xdr:colOff>
          <xdr:row>37</xdr:row>
          <xdr:rowOff>285750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38</xdr:row>
          <xdr:rowOff>171450</xdr:rowOff>
        </xdr:from>
        <xdr:to>
          <xdr:col>17</xdr:col>
          <xdr:colOff>428625</xdr:colOff>
          <xdr:row>38</xdr:row>
          <xdr:rowOff>381000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40</xdr:row>
          <xdr:rowOff>171450</xdr:rowOff>
        </xdr:from>
        <xdr:to>
          <xdr:col>17</xdr:col>
          <xdr:colOff>428625</xdr:colOff>
          <xdr:row>40</xdr:row>
          <xdr:rowOff>381000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41</xdr:row>
          <xdr:rowOff>171450</xdr:rowOff>
        </xdr:from>
        <xdr:to>
          <xdr:col>17</xdr:col>
          <xdr:colOff>428625</xdr:colOff>
          <xdr:row>41</xdr:row>
          <xdr:rowOff>381000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43</xdr:row>
          <xdr:rowOff>171450</xdr:rowOff>
        </xdr:from>
        <xdr:to>
          <xdr:col>17</xdr:col>
          <xdr:colOff>428625</xdr:colOff>
          <xdr:row>43</xdr:row>
          <xdr:rowOff>381000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44</xdr:row>
          <xdr:rowOff>171450</xdr:rowOff>
        </xdr:from>
        <xdr:to>
          <xdr:col>17</xdr:col>
          <xdr:colOff>428625</xdr:colOff>
          <xdr:row>44</xdr:row>
          <xdr:rowOff>381000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45</xdr:row>
          <xdr:rowOff>171450</xdr:rowOff>
        </xdr:from>
        <xdr:to>
          <xdr:col>17</xdr:col>
          <xdr:colOff>428625</xdr:colOff>
          <xdr:row>45</xdr:row>
          <xdr:rowOff>381000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46</xdr:row>
          <xdr:rowOff>171450</xdr:rowOff>
        </xdr:from>
        <xdr:to>
          <xdr:col>17</xdr:col>
          <xdr:colOff>428625</xdr:colOff>
          <xdr:row>46</xdr:row>
          <xdr:rowOff>381000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47</xdr:row>
          <xdr:rowOff>171450</xdr:rowOff>
        </xdr:from>
        <xdr:to>
          <xdr:col>17</xdr:col>
          <xdr:colOff>428625</xdr:colOff>
          <xdr:row>47</xdr:row>
          <xdr:rowOff>381000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48</xdr:row>
          <xdr:rowOff>171450</xdr:rowOff>
        </xdr:from>
        <xdr:to>
          <xdr:col>17</xdr:col>
          <xdr:colOff>428625</xdr:colOff>
          <xdr:row>48</xdr:row>
          <xdr:rowOff>381000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49</xdr:row>
          <xdr:rowOff>171450</xdr:rowOff>
        </xdr:from>
        <xdr:to>
          <xdr:col>17</xdr:col>
          <xdr:colOff>428625</xdr:colOff>
          <xdr:row>49</xdr:row>
          <xdr:rowOff>381000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50</xdr:row>
          <xdr:rowOff>171450</xdr:rowOff>
        </xdr:from>
        <xdr:to>
          <xdr:col>17</xdr:col>
          <xdr:colOff>428625</xdr:colOff>
          <xdr:row>50</xdr:row>
          <xdr:rowOff>381000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52</xdr:row>
          <xdr:rowOff>171450</xdr:rowOff>
        </xdr:from>
        <xdr:to>
          <xdr:col>17</xdr:col>
          <xdr:colOff>428625</xdr:colOff>
          <xdr:row>52</xdr:row>
          <xdr:rowOff>381000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53</xdr:row>
          <xdr:rowOff>171450</xdr:rowOff>
        </xdr:from>
        <xdr:to>
          <xdr:col>17</xdr:col>
          <xdr:colOff>428625</xdr:colOff>
          <xdr:row>53</xdr:row>
          <xdr:rowOff>381000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54</xdr:row>
          <xdr:rowOff>171450</xdr:rowOff>
        </xdr:from>
        <xdr:to>
          <xdr:col>17</xdr:col>
          <xdr:colOff>428625</xdr:colOff>
          <xdr:row>54</xdr:row>
          <xdr:rowOff>381000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56</xdr:row>
          <xdr:rowOff>171450</xdr:rowOff>
        </xdr:from>
        <xdr:to>
          <xdr:col>17</xdr:col>
          <xdr:colOff>428625</xdr:colOff>
          <xdr:row>56</xdr:row>
          <xdr:rowOff>381000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57</xdr:row>
          <xdr:rowOff>171450</xdr:rowOff>
        </xdr:from>
        <xdr:to>
          <xdr:col>17</xdr:col>
          <xdr:colOff>428625</xdr:colOff>
          <xdr:row>57</xdr:row>
          <xdr:rowOff>381000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58</xdr:row>
          <xdr:rowOff>171450</xdr:rowOff>
        </xdr:from>
        <xdr:to>
          <xdr:col>17</xdr:col>
          <xdr:colOff>428625</xdr:colOff>
          <xdr:row>58</xdr:row>
          <xdr:rowOff>381000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59</xdr:row>
          <xdr:rowOff>171450</xdr:rowOff>
        </xdr:from>
        <xdr:to>
          <xdr:col>17</xdr:col>
          <xdr:colOff>428625</xdr:colOff>
          <xdr:row>59</xdr:row>
          <xdr:rowOff>381000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60</xdr:row>
          <xdr:rowOff>171450</xdr:rowOff>
        </xdr:from>
        <xdr:to>
          <xdr:col>17</xdr:col>
          <xdr:colOff>428625</xdr:colOff>
          <xdr:row>60</xdr:row>
          <xdr:rowOff>381000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61</xdr:row>
          <xdr:rowOff>171450</xdr:rowOff>
        </xdr:from>
        <xdr:to>
          <xdr:col>17</xdr:col>
          <xdr:colOff>428625</xdr:colOff>
          <xdr:row>61</xdr:row>
          <xdr:rowOff>381000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62</xdr:row>
          <xdr:rowOff>171450</xdr:rowOff>
        </xdr:from>
        <xdr:to>
          <xdr:col>17</xdr:col>
          <xdr:colOff>428625</xdr:colOff>
          <xdr:row>62</xdr:row>
          <xdr:rowOff>381000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63</xdr:row>
          <xdr:rowOff>171450</xdr:rowOff>
        </xdr:from>
        <xdr:to>
          <xdr:col>17</xdr:col>
          <xdr:colOff>428625</xdr:colOff>
          <xdr:row>63</xdr:row>
          <xdr:rowOff>381000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64</xdr:row>
          <xdr:rowOff>171450</xdr:rowOff>
        </xdr:from>
        <xdr:to>
          <xdr:col>17</xdr:col>
          <xdr:colOff>428625</xdr:colOff>
          <xdr:row>64</xdr:row>
          <xdr:rowOff>381000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65</xdr:row>
          <xdr:rowOff>171450</xdr:rowOff>
        </xdr:from>
        <xdr:to>
          <xdr:col>17</xdr:col>
          <xdr:colOff>428625</xdr:colOff>
          <xdr:row>65</xdr:row>
          <xdr:rowOff>381000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66</xdr:row>
          <xdr:rowOff>171450</xdr:rowOff>
        </xdr:from>
        <xdr:to>
          <xdr:col>17</xdr:col>
          <xdr:colOff>428625</xdr:colOff>
          <xdr:row>66</xdr:row>
          <xdr:rowOff>381000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67</xdr:row>
          <xdr:rowOff>171450</xdr:rowOff>
        </xdr:from>
        <xdr:to>
          <xdr:col>17</xdr:col>
          <xdr:colOff>428625</xdr:colOff>
          <xdr:row>67</xdr:row>
          <xdr:rowOff>381000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69</xdr:row>
          <xdr:rowOff>171450</xdr:rowOff>
        </xdr:from>
        <xdr:to>
          <xdr:col>17</xdr:col>
          <xdr:colOff>428625</xdr:colOff>
          <xdr:row>69</xdr:row>
          <xdr:rowOff>381000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70</xdr:row>
          <xdr:rowOff>171450</xdr:rowOff>
        </xdr:from>
        <xdr:to>
          <xdr:col>17</xdr:col>
          <xdr:colOff>428625</xdr:colOff>
          <xdr:row>70</xdr:row>
          <xdr:rowOff>381000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71</xdr:row>
          <xdr:rowOff>171450</xdr:rowOff>
        </xdr:from>
        <xdr:to>
          <xdr:col>17</xdr:col>
          <xdr:colOff>428625</xdr:colOff>
          <xdr:row>71</xdr:row>
          <xdr:rowOff>381000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72</xdr:row>
          <xdr:rowOff>171450</xdr:rowOff>
        </xdr:from>
        <xdr:to>
          <xdr:col>17</xdr:col>
          <xdr:colOff>428625</xdr:colOff>
          <xdr:row>72</xdr:row>
          <xdr:rowOff>381000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73</xdr:row>
          <xdr:rowOff>171450</xdr:rowOff>
        </xdr:from>
        <xdr:to>
          <xdr:col>17</xdr:col>
          <xdr:colOff>428625</xdr:colOff>
          <xdr:row>73</xdr:row>
          <xdr:rowOff>381000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74</xdr:row>
          <xdr:rowOff>171450</xdr:rowOff>
        </xdr:from>
        <xdr:to>
          <xdr:col>17</xdr:col>
          <xdr:colOff>428625</xdr:colOff>
          <xdr:row>74</xdr:row>
          <xdr:rowOff>381000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75</xdr:row>
          <xdr:rowOff>171450</xdr:rowOff>
        </xdr:from>
        <xdr:to>
          <xdr:col>17</xdr:col>
          <xdr:colOff>428625</xdr:colOff>
          <xdr:row>75</xdr:row>
          <xdr:rowOff>381000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76</xdr:row>
          <xdr:rowOff>171450</xdr:rowOff>
        </xdr:from>
        <xdr:to>
          <xdr:col>17</xdr:col>
          <xdr:colOff>428625</xdr:colOff>
          <xdr:row>76</xdr:row>
          <xdr:rowOff>381000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77</xdr:row>
          <xdr:rowOff>171450</xdr:rowOff>
        </xdr:from>
        <xdr:to>
          <xdr:col>17</xdr:col>
          <xdr:colOff>428625</xdr:colOff>
          <xdr:row>77</xdr:row>
          <xdr:rowOff>381000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78</xdr:row>
          <xdr:rowOff>171450</xdr:rowOff>
        </xdr:from>
        <xdr:to>
          <xdr:col>17</xdr:col>
          <xdr:colOff>428625</xdr:colOff>
          <xdr:row>78</xdr:row>
          <xdr:rowOff>381000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79</xdr:row>
          <xdr:rowOff>171450</xdr:rowOff>
        </xdr:from>
        <xdr:to>
          <xdr:col>17</xdr:col>
          <xdr:colOff>428625</xdr:colOff>
          <xdr:row>79</xdr:row>
          <xdr:rowOff>381000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80</xdr:row>
          <xdr:rowOff>171450</xdr:rowOff>
        </xdr:from>
        <xdr:to>
          <xdr:col>17</xdr:col>
          <xdr:colOff>428625</xdr:colOff>
          <xdr:row>80</xdr:row>
          <xdr:rowOff>381000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82</xdr:row>
          <xdr:rowOff>171450</xdr:rowOff>
        </xdr:from>
        <xdr:to>
          <xdr:col>17</xdr:col>
          <xdr:colOff>428625</xdr:colOff>
          <xdr:row>82</xdr:row>
          <xdr:rowOff>381000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83</xdr:row>
          <xdr:rowOff>171450</xdr:rowOff>
        </xdr:from>
        <xdr:to>
          <xdr:col>17</xdr:col>
          <xdr:colOff>428625</xdr:colOff>
          <xdr:row>83</xdr:row>
          <xdr:rowOff>381000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84</xdr:row>
          <xdr:rowOff>171450</xdr:rowOff>
        </xdr:from>
        <xdr:to>
          <xdr:col>17</xdr:col>
          <xdr:colOff>428625</xdr:colOff>
          <xdr:row>84</xdr:row>
          <xdr:rowOff>381000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86</xdr:row>
          <xdr:rowOff>171450</xdr:rowOff>
        </xdr:from>
        <xdr:to>
          <xdr:col>17</xdr:col>
          <xdr:colOff>428625</xdr:colOff>
          <xdr:row>86</xdr:row>
          <xdr:rowOff>381000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87</xdr:row>
          <xdr:rowOff>171450</xdr:rowOff>
        </xdr:from>
        <xdr:to>
          <xdr:col>17</xdr:col>
          <xdr:colOff>428625</xdr:colOff>
          <xdr:row>87</xdr:row>
          <xdr:rowOff>381000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88</xdr:row>
          <xdr:rowOff>171450</xdr:rowOff>
        </xdr:from>
        <xdr:to>
          <xdr:col>17</xdr:col>
          <xdr:colOff>428625</xdr:colOff>
          <xdr:row>88</xdr:row>
          <xdr:rowOff>381000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89</xdr:row>
          <xdr:rowOff>171450</xdr:rowOff>
        </xdr:from>
        <xdr:to>
          <xdr:col>17</xdr:col>
          <xdr:colOff>428625</xdr:colOff>
          <xdr:row>89</xdr:row>
          <xdr:rowOff>381000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90</xdr:row>
          <xdr:rowOff>171450</xdr:rowOff>
        </xdr:from>
        <xdr:to>
          <xdr:col>17</xdr:col>
          <xdr:colOff>428625</xdr:colOff>
          <xdr:row>90</xdr:row>
          <xdr:rowOff>381000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91</xdr:row>
          <xdr:rowOff>171450</xdr:rowOff>
        </xdr:from>
        <xdr:to>
          <xdr:col>17</xdr:col>
          <xdr:colOff>428625</xdr:colOff>
          <xdr:row>91</xdr:row>
          <xdr:rowOff>381000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92</xdr:row>
          <xdr:rowOff>171450</xdr:rowOff>
        </xdr:from>
        <xdr:to>
          <xdr:col>17</xdr:col>
          <xdr:colOff>428625</xdr:colOff>
          <xdr:row>92</xdr:row>
          <xdr:rowOff>381000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93</xdr:row>
          <xdr:rowOff>171450</xdr:rowOff>
        </xdr:from>
        <xdr:to>
          <xdr:col>17</xdr:col>
          <xdr:colOff>428625</xdr:colOff>
          <xdr:row>93</xdr:row>
          <xdr:rowOff>381000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0745F-E565-4880-B904-42FC90886E9D}">
  <dimension ref="A1:T100"/>
  <sheetViews>
    <sheetView tabSelected="1" zoomScale="110" zoomScaleNormal="110" workbookViewId="0">
      <selection activeCell="A2" sqref="A2:Q2"/>
    </sheetView>
  </sheetViews>
  <sheetFormatPr baseColWidth="10" defaultColWidth="11.5" defaultRowHeight="11.25" x14ac:dyDescent="0.2"/>
  <cols>
    <col min="1" max="1" width="4" style="50" customWidth="1"/>
    <col min="2" max="2" width="8.6640625" style="51" bestFit="1" customWidth="1"/>
    <col min="3" max="12" width="5.33203125" style="50" customWidth="1"/>
    <col min="13" max="14" width="4.6640625" style="50" customWidth="1"/>
    <col min="15" max="15" width="13.33203125" style="47" bestFit="1" customWidth="1"/>
    <col min="16" max="16" width="1" style="48" customWidth="1"/>
    <col min="17" max="17" width="11.33203125" style="49" customWidth="1"/>
    <col min="18" max="18" width="11.5" style="57"/>
    <col min="19" max="16384" width="11.5" style="50"/>
  </cols>
  <sheetData>
    <row r="1" spans="1:20" s="7" customFormat="1" ht="23.25" customHeight="1" x14ac:dyDescent="0.2">
      <c r="A1" s="75" t="s">
        <v>58</v>
      </c>
      <c r="B1" s="76"/>
      <c r="C1" s="76"/>
      <c r="D1" s="76"/>
      <c r="E1" s="76"/>
      <c r="F1" s="76"/>
      <c r="G1" s="76"/>
      <c r="H1" s="76"/>
      <c r="I1" s="76"/>
      <c r="J1" s="76"/>
      <c r="K1" s="76"/>
      <c r="L1" s="76"/>
      <c r="M1" s="76"/>
      <c r="N1" s="76"/>
      <c r="O1" s="76"/>
      <c r="P1" s="76"/>
      <c r="Q1" s="77"/>
      <c r="R1" s="52"/>
    </row>
    <row r="2" spans="1:20" s="7" customFormat="1" ht="287.25" customHeight="1" x14ac:dyDescent="0.2">
      <c r="A2" s="72" t="s">
        <v>182</v>
      </c>
      <c r="B2" s="73"/>
      <c r="C2" s="73"/>
      <c r="D2" s="73"/>
      <c r="E2" s="73"/>
      <c r="F2" s="73"/>
      <c r="G2" s="73"/>
      <c r="H2" s="73"/>
      <c r="I2" s="73"/>
      <c r="J2" s="73"/>
      <c r="K2" s="73"/>
      <c r="L2" s="73"/>
      <c r="M2" s="73"/>
      <c r="N2" s="73"/>
      <c r="O2" s="73"/>
      <c r="P2" s="73"/>
      <c r="Q2" s="74"/>
      <c r="R2" s="52"/>
    </row>
    <row r="3" spans="1:20" s="7" customFormat="1" ht="16.149999999999999" customHeight="1" x14ac:dyDescent="0.2">
      <c r="A3" s="8"/>
      <c r="B3" s="9" t="s">
        <v>14</v>
      </c>
      <c r="C3" s="78" t="s">
        <v>0</v>
      </c>
      <c r="D3" s="78"/>
      <c r="E3" s="78"/>
      <c r="F3" s="78"/>
      <c r="G3" s="78"/>
      <c r="H3" s="78"/>
      <c r="I3" s="78"/>
      <c r="J3" s="78"/>
      <c r="K3" s="78"/>
      <c r="L3" s="78"/>
      <c r="M3" s="79" t="s">
        <v>1</v>
      </c>
      <c r="N3" s="80"/>
      <c r="O3" s="2" t="s">
        <v>59</v>
      </c>
      <c r="P3" s="10"/>
      <c r="Q3" s="11" t="s">
        <v>60</v>
      </c>
      <c r="R3" s="53" t="s">
        <v>64</v>
      </c>
    </row>
    <row r="4" spans="1:20" s="17" customFormat="1" ht="16.149999999999999" customHeight="1" x14ac:dyDescent="0.2">
      <c r="A4" s="12"/>
      <c r="B4" s="13"/>
      <c r="C4" s="60" t="s">
        <v>2</v>
      </c>
      <c r="D4" s="60"/>
      <c r="E4" s="60"/>
      <c r="F4" s="60"/>
      <c r="G4" s="60"/>
      <c r="H4" s="60"/>
      <c r="I4" s="60"/>
      <c r="J4" s="60"/>
      <c r="K4" s="60"/>
      <c r="L4" s="60"/>
      <c r="M4" s="14"/>
      <c r="N4" s="15"/>
      <c r="O4" s="3"/>
      <c r="P4" s="16"/>
      <c r="Q4" s="5"/>
      <c r="R4" s="54"/>
    </row>
    <row r="5" spans="1:20" s="22" customFormat="1" ht="42" customHeight="1" x14ac:dyDescent="0.2">
      <c r="A5" s="18"/>
      <c r="B5" s="19" t="s">
        <v>15</v>
      </c>
      <c r="C5" s="69" t="s">
        <v>70</v>
      </c>
      <c r="D5" s="69"/>
      <c r="E5" s="69"/>
      <c r="F5" s="69"/>
      <c r="G5" s="69"/>
      <c r="H5" s="69"/>
      <c r="I5" s="69"/>
      <c r="J5" s="69"/>
      <c r="K5" s="69"/>
      <c r="L5" s="69"/>
      <c r="M5" s="20">
        <v>2</v>
      </c>
      <c r="N5" s="21" t="s">
        <v>3</v>
      </c>
      <c r="O5" s="4"/>
      <c r="P5" s="16"/>
      <c r="Q5" s="5">
        <f>M5*O5</f>
        <v>0</v>
      </c>
      <c r="R5" s="55"/>
    </row>
    <row r="6" spans="1:20" s="17" customFormat="1" ht="16.149999999999999" customHeight="1" x14ac:dyDescent="0.2">
      <c r="A6" s="12"/>
      <c r="B6" s="13"/>
      <c r="C6" s="60" t="s">
        <v>4</v>
      </c>
      <c r="D6" s="60"/>
      <c r="E6" s="60"/>
      <c r="F6" s="60"/>
      <c r="G6" s="60"/>
      <c r="H6" s="60"/>
      <c r="I6" s="60"/>
      <c r="J6" s="60"/>
      <c r="K6" s="60"/>
      <c r="L6" s="60"/>
      <c r="M6" s="23"/>
      <c r="N6" s="24"/>
      <c r="O6" s="3"/>
      <c r="P6" s="16"/>
      <c r="Q6" s="5"/>
      <c r="R6" s="55"/>
    </row>
    <row r="7" spans="1:20" s="22" customFormat="1" ht="48" customHeight="1" x14ac:dyDescent="0.2">
      <c r="A7" s="25"/>
      <c r="B7" s="26" t="s">
        <v>16</v>
      </c>
      <c r="C7" s="59" t="s">
        <v>71</v>
      </c>
      <c r="D7" s="59"/>
      <c r="E7" s="59"/>
      <c r="F7" s="59"/>
      <c r="G7" s="59"/>
      <c r="H7" s="59"/>
      <c r="I7" s="59"/>
      <c r="J7" s="59"/>
      <c r="K7" s="59"/>
      <c r="L7" s="59"/>
      <c r="M7" s="27">
        <v>1</v>
      </c>
      <c r="N7" s="28" t="s">
        <v>3</v>
      </c>
      <c r="O7" s="4"/>
      <c r="P7" s="16"/>
      <c r="Q7" s="5">
        <f>M7*O7</f>
        <v>0</v>
      </c>
      <c r="R7" s="55"/>
    </row>
    <row r="8" spans="1:20" s="22" customFormat="1" ht="50.25" customHeight="1" x14ac:dyDescent="0.2">
      <c r="A8" s="29"/>
      <c r="B8" s="26" t="s">
        <v>17</v>
      </c>
      <c r="C8" s="59" t="s">
        <v>72</v>
      </c>
      <c r="D8" s="59"/>
      <c r="E8" s="59"/>
      <c r="F8" s="59"/>
      <c r="G8" s="59"/>
      <c r="H8" s="59"/>
      <c r="I8" s="59"/>
      <c r="J8" s="59"/>
      <c r="K8" s="59"/>
      <c r="L8" s="59"/>
      <c r="M8" s="27">
        <v>1</v>
      </c>
      <c r="N8" s="28" t="s">
        <v>3</v>
      </c>
      <c r="O8" s="4"/>
      <c r="P8" s="16"/>
      <c r="Q8" s="5">
        <f>M8*O8</f>
        <v>0</v>
      </c>
      <c r="R8" s="55"/>
    </row>
    <row r="9" spans="1:20" s="22" customFormat="1" ht="79.5" customHeight="1" x14ac:dyDescent="0.2">
      <c r="A9" s="25"/>
      <c r="B9" s="26" t="s">
        <v>18</v>
      </c>
      <c r="C9" s="59" t="s">
        <v>73</v>
      </c>
      <c r="D9" s="59"/>
      <c r="E9" s="59"/>
      <c r="F9" s="59"/>
      <c r="G9" s="59"/>
      <c r="H9" s="59"/>
      <c r="I9" s="59"/>
      <c r="J9" s="59"/>
      <c r="K9" s="59"/>
      <c r="L9" s="59"/>
      <c r="M9" s="27">
        <v>1</v>
      </c>
      <c r="N9" s="28" t="s">
        <v>3</v>
      </c>
      <c r="O9" s="4"/>
      <c r="P9" s="16"/>
      <c r="Q9" s="5">
        <f t="shared" ref="Q9:Q32" si="0">M9*O9</f>
        <v>0</v>
      </c>
      <c r="R9" s="55"/>
    </row>
    <row r="10" spans="1:20" s="22" customFormat="1" ht="79.5" customHeight="1" x14ac:dyDescent="0.2">
      <c r="A10" s="25"/>
      <c r="B10" s="26" t="s">
        <v>19</v>
      </c>
      <c r="C10" s="59" t="s">
        <v>74</v>
      </c>
      <c r="D10" s="59"/>
      <c r="E10" s="59"/>
      <c r="F10" s="59"/>
      <c r="G10" s="59"/>
      <c r="H10" s="59"/>
      <c r="I10" s="59"/>
      <c r="J10" s="59"/>
      <c r="K10" s="59"/>
      <c r="L10" s="59"/>
      <c r="M10" s="27">
        <v>1</v>
      </c>
      <c r="N10" s="28" t="s">
        <v>3</v>
      </c>
      <c r="O10" s="4"/>
      <c r="P10" s="16"/>
      <c r="Q10" s="5">
        <f t="shared" si="0"/>
        <v>0</v>
      </c>
      <c r="R10" s="55"/>
    </row>
    <row r="11" spans="1:20" s="22" customFormat="1" ht="89.25" customHeight="1" x14ac:dyDescent="0.2">
      <c r="A11" s="25"/>
      <c r="B11" s="26" t="s">
        <v>20</v>
      </c>
      <c r="C11" s="59" t="s">
        <v>75</v>
      </c>
      <c r="D11" s="59"/>
      <c r="E11" s="59"/>
      <c r="F11" s="59"/>
      <c r="G11" s="59"/>
      <c r="H11" s="59"/>
      <c r="I11" s="59"/>
      <c r="J11" s="59"/>
      <c r="K11" s="59"/>
      <c r="L11" s="59"/>
      <c r="M11" s="27">
        <v>1</v>
      </c>
      <c r="N11" s="28" t="s">
        <v>3</v>
      </c>
      <c r="O11" s="4"/>
      <c r="P11" s="16"/>
      <c r="Q11" s="5">
        <f t="shared" si="0"/>
        <v>0</v>
      </c>
      <c r="R11" s="55"/>
    </row>
    <row r="12" spans="1:20" s="22" customFormat="1" ht="67.5" customHeight="1" x14ac:dyDescent="0.2">
      <c r="A12" s="25"/>
      <c r="B12" s="26" t="s">
        <v>21</v>
      </c>
      <c r="C12" s="59" t="s">
        <v>76</v>
      </c>
      <c r="D12" s="59"/>
      <c r="E12" s="59"/>
      <c r="F12" s="59"/>
      <c r="G12" s="59"/>
      <c r="H12" s="59"/>
      <c r="I12" s="59"/>
      <c r="J12" s="59"/>
      <c r="K12" s="59"/>
      <c r="L12" s="59"/>
      <c r="M12" s="27">
        <v>1</v>
      </c>
      <c r="N12" s="28" t="s">
        <v>3</v>
      </c>
      <c r="O12" s="4"/>
      <c r="P12" s="16"/>
      <c r="Q12" s="5">
        <f t="shared" si="0"/>
        <v>0</v>
      </c>
      <c r="R12" s="55"/>
    </row>
    <row r="13" spans="1:20" s="22" customFormat="1" ht="50.25" customHeight="1" x14ac:dyDescent="0.2">
      <c r="A13" s="25"/>
      <c r="B13" s="26" t="s">
        <v>22</v>
      </c>
      <c r="C13" s="59" t="s">
        <v>77</v>
      </c>
      <c r="D13" s="59"/>
      <c r="E13" s="59"/>
      <c r="F13" s="59"/>
      <c r="G13" s="59"/>
      <c r="H13" s="59"/>
      <c r="I13" s="59"/>
      <c r="J13" s="59"/>
      <c r="K13" s="59"/>
      <c r="L13" s="59"/>
      <c r="M13" s="27">
        <v>1</v>
      </c>
      <c r="N13" s="28" t="s">
        <v>3</v>
      </c>
      <c r="O13" s="4"/>
      <c r="P13" s="16"/>
      <c r="Q13" s="5">
        <f t="shared" si="0"/>
        <v>0</v>
      </c>
      <c r="R13" s="55"/>
    </row>
    <row r="14" spans="1:20" s="22" customFormat="1" ht="61.5" customHeight="1" x14ac:dyDescent="0.2">
      <c r="A14" s="25"/>
      <c r="B14" s="26" t="s">
        <v>23</v>
      </c>
      <c r="C14" s="59" t="s">
        <v>78</v>
      </c>
      <c r="D14" s="59"/>
      <c r="E14" s="59"/>
      <c r="F14" s="59"/>
      <c r="G14" s="59"/>
      <c r="H14" s="59"/>
      <c r="I14" s="59"/>
      <c r="J14" s="59"/>
      <c r="K14" s="59"/>
      <c r="L14" s="59"/>
      <c r="M14" s="27">
        <v>1</v>
      </c>
      <c r="N14" s="28" t="s">
        <v>3</v>
      </c>
      <c r="O14" s="4"/>
      <c r="P14" s="16"/>
      <c r="Q14" s="5">
        <f t="shared" si="0"/>
        <v>0</v>
      </c>
      <c r="R14" s="55"/>
    </row>
    <row r="15" spans="1:20" s="22" customFormat="1" ht="76.5" customHeight="1" x14ac:dyDescent="0.2">
      <c r="A15" s="25"/>
      <c r="B15" s="26" t="s">
        <v>24</v>
      </c>
      <c r="C15" s="59" t="s">
        <v>79</v>
      </c>
      <c r="D15" s="59"/>
      <c r="E15" s="59"/>
      <c r="F15" s="59"/>
      <c r="G15" s="59"/>
      <c r="H15" s="59"/>
      <c r="I15" s="59"/>
      <c r="J15" s="59"/>
      <c r="K15" s="59"/>
      <c r="L15" s="59"/>
      <c r="M15" s="27">
        <v>1</v>
      </c>
      <c r="N15" s="28" t="s">
        <v>3</v>
      </c>
      <c r="O15" s="4"/>
      <c r="P15" s="16"/>
      <c r="Q15" s="5">
        <f t="shared" si="0"/>
        <v>0</v>
      </c>
      <c r="R15" s="55"/>
      <c r="T15" s="58"/>
    </row>
    <row r="16" spans="1:20" s="22" customFormat="1" ht="35.25" customHeight="1" x14ac:dyDescent="0.2">
      <c r="A16" s="25"/>
      <c r="B16" s="26"/>
      <c r="C16" s="70" t="s">
        <v>65</v>
      </c>
      <c r="D16" s="70"/>
      <c r="E16" s="70"/>
      <c r="F16" s="70"/>
      <c r="G16" s="70"/>
      <c r="H16" s="70"/>
      <c r="I16" s="70"/>
      <c r="J16" s="70"/>
      <c r="K16" s="70"/>
      <c r="L16" s="70"/>
      <c r="M16" s="27"/>
      <c r="N16" s="28"/>
      <c r="O16" s="4"/>
      <c r="P16" s="16"/>
      <c r="Q16" s="5"/>
      <c r="R16" s="55"/>
    </row>
    <row r="17" spans="1:20" s="22" customFormat="1" ht="60.75" customHeight="1" x14ac:dyDescent="0.2">
      <c r="A17" s="29"/>
      <c r="B17" s="26" t="s">
        <v>25</v>
      </c>
      <c r="C17" s="59" t="s">
        <v>80</v>
      </c>
      <c r="D17" s="59"/>
      <c r="E17" s="59"/>
      <c r="F17" s="59"/>
      <c r="G17" s="59"/>
      <c r="H17" s="59"/>
      <c r="I17" s="59"/>
      <c r="J17" s="59"/>
      <c r="K17" s="59"/>
      <c r="L17" s="59"/>
      <c r="M17" s="27">
        <v>2</v>
      </c>
      <c r="N17" s="28" t="s">
        <v>3</v>
      </c>
      <c r="O17" s="4"/>
      <c r="P17" s="16"/>
      <c r="Q17" s="5">
        <f t="shared" si="0"/>
        <v>0</v>
      </c>
      <c r="R17" s="55"/>
    </row>
    <row r="18" spans="1:20" s="22" customFormat="1" ht="39.75" customHeight="1" x14ac:dyDescent="0.2">
      <c r="A18" s="30"/>
      <c r="B18" s="26" t="s">
        <v>26</v>
      </c>
      <c r="C18" s="59" t="s">
        <v>81</v>
      </c>
      <c r="D18" s="59"/>
      <c r="E18" s="59"/>
      <c r="F18" s="59"/>
      <c r="G18" s="59"/>
      <c r="H18" s="59"/>
      <c r="I18" s="59"/>
      <c r="J18" s="59"/>
      <c r="K18" s="59"/>
      <c r="L18" s="59"/>
      <c r="M18" s="27">
        <v>1</v>
      </c>
      <c r="N18" s="28" t="s">
        <v>3</v>
      </c>
      <c r="O18" s="4"/>
      <c r="P18" s="16"/>
      <c r="Q18" s="5">
        <f t="shared" si="0"/>
        <v>0</v>
      </c>
      <c r="R18" s="55"/>
    </row>
    <row r="19" spans="1:20" s="22" customFormat="1" ht="58.5" customHeight="1" x14ac:dyDescent="0.2">
      <c r="A19" s="29"/>
      <c r="B19" s="26" t="s">
        <v>27</v>
      </c>
      <c r="C19" s="59" t="s">
        <v>82</v>
      </c>
      <c r="D19" s="59"/>
      <c r="E19" s="59"/>
      <c r="F19" s="59"/>
      <c r="G19" s="59"/>
      <c r="H19" s="59"/>
      <c r="I19" s="59"/>
      <c r="J19" s="59"/>
      <c r="K19" s="59"/>
      <c r="L19" s="59"/>
      <c r="M19" s="27">
        <v>1</v>
      </c>
      <c r="N19" s="28" t="s">
        <v>3</v>
      </c>
      <c r="O19" s="4"/>
      <c r="P19" s="16"/>
      <c r="Q19" s="5">
        <f t="shared" si="0"/>
        <v>0</v>
      </c>
      <c r="R19" s="55"/>
    </row>
    <row r="20" spans="1:20" s="22" customFormat="1" ht="59.25" customHeight="1" x14ac:dyDescent="0.2">
      <c r="A20" s="25"/>
      <c r="B20" s="26" t="s">
        <v>28</v>
      </c>
      <c r="C20" s="59" t="s">
        <v>83</v>
      </c>
      <c r="D20" s="59"/>
      <c r="E20" s="59"/>
      <c r="F20" s="59"/>
      <c r="G20" s="59"/>
      <c r="H20" s="59"/>
      <c r="I20" s="59"/>
      <c r="J20" s="59"/>
      <c r="K20" s="59"/>
      <c r="L20" s="59"/>
      <c r="M20" s="27">
        <v>1</v>
      </c>
      <c r="N20" s="28" t="s">
        <v>3</v>
      </c>
      <c r="O20" s="4"/>
      <c r="P20" s="16"/>
      <c r="Q20" s="5">
        <f t="shared" si="0"/>
        <v>0</v>
      </c>
      <c r="R20" s="55"/>
    </row>
    <row r="21" spans="1:20" s="22" customFormat="1" ht="33.75" customHeight="1" x14ac:dyDescent="0.2">
      <c r="A21" s="25"/>
      <c r="B21" s="26" t="s">
        <v>29</v>
      </c>
      <c r="C21" s="59" t="s">
        <v>85</v>
      </c>
      <c r="D21" s="59"/>
      <c r="E21" s="59"/>
      <c r="F21" s="59"/>
      <c r="G21" s="59"/>
      <c r="H21" s="59"/>
      <c r="I21" s="59"/>
      <c r="J21" s="59"/>
      <c r="K21" s="59"/>
      <c r="L21" s="59"/>
      <c r="M21" s="27">
        <v>10</v>
      </c>
      <c r="N21" s="28" t="s">
        <v>3</v>
      </c>
      <c r="O21" s="4"/>
      <c r="P21" s="16"/>
      <c r="Q21" s="5">
        <f t="shared" si="0"/>
        <v>0</v>
      </c>
      <c r="R21" s="55"/>
      <c r="T21" s="58"/>
    </row>
    <row r="22" spans="1:20" s="22" customFormat="1" ht="62.25" customHeight="1" x14ac:dyDescent="0.2">
      <c r="A22" s="25"/>
      <c r="B22" s="26" t="s">
        <v>30</v>
      </c>
      <c r="C22" s="59" t="s">
        <v>84</v>
      </c>
      <c r="D22" s="59"/>
      <c r="E22" s="59"/>
      <c r="F22" s="59"/>
      <c r="G22" s="59"/>
      <c r="H22" s="59"/>
      <c r="I22" s="59"/>
      <c r="J22" s="59"/>
      <c r="K22" s="59"/>
      <c r="L22" s="59"/>
      <c r="M22" s="27">
        <v>1</v>
      </c>
      <c r="N22" s="28" t="s">
        <v>3</v>
      </c>
      <c r="O22" s="4"/>
      <c r="P22" s="16"/>
      <c r="Q22" s="5">
        <f t="shared" si="0"/>
        <v>0</v>
      </c>
      <c r="R22" s="55"/>
    </row>
    <row r="23" spans="1:20" s="22" customFormat="1" ht="83.25" customHeight="1" x14ac:dyDescent="0.2">
      <c r="A23" s="30"/>
      <c r="B23" s="26" t="s">
        <v>31</v>
      </c>
      <c r="C23" s="59" t="s">
        <v>86</v>
      </c>
      <c r="D23" s="59"/>
      <c r="E23" s="59"/>
      <c r="F23" s="59"/>
      <c r="G23" s="59"/>
      <c r="H23" s="59"/>
      <c r="I23" s="59"/>
      <c r="J23" s="59"/>
      <c r="K23" s="59"/>
      <c r="L23" s="59"/>
      <c r="M23" s="27">
        <v>1</v>
      </c>
      <c r="N23" s="28" t="s">
        <v>3</v>
      </c>
      <c r="O23" s="4"/>
      <c r="P23" s="31"/>
      <c r="Q23" s="5">
        <f t="shared" si="0"/>
        <v>0</v>
      </c>
      <c r="R23" s="55"/>
    </row>
    <row r="24" spans="1:20" s="22" customFormat="1" ht="56.25" customHeight="1" x14ac:dyDescent="0.2">
      <c r="A24" s="30"/>
      <c r="B24" s="26" t="s">
        <v>32</v>
      </c>
      <c r="C24" s="59" t="s">
        <v>87</v>
      </c>
      <c r="D24" s="59"/>
      <c r="E24" s="59"/>
      <c r="F24" s="59"/>
      <c r="G24" s="59"/>
      <c r="H24" s="59"/>
      <c r="I24" s="59"/>
      <c r="J24" s="59"/>
      <c r="K24" s="59"/>
      <c r="L24" s="59"/>
      <c r="M24" s="27">
        <v>1</v>
      </c>
      <c r="N24" s="28" t="s">
        <v>3</v>
      </c>
      <c r="O24" s="4"/>
      <c r="P24" s="31"/>
      <c r="Q24" s="5">
        <f t="shared" si="0"/>
        <v>0</v>
      </c>
      <c r="R24" s="55"/>
    </row>
    <row r="25" spans="1:20" s="22" customFormat="1" ht="48.75" customHeight="1" x14ac:dyDescent="0.2">
      <c r="A25" s="30"/>
      <c r="B25" s="26" t="s">
        <v>33</v>
      </c>
      <c r="C25" s="59" t="s">
        <v>88</v>
      </c>
      <c r="D25" s="59"/>
      <c r="E25" s="59"/>
      <c r="F25" s="59"/>
      <c r="G25" s="59"/>
      <c r="H25" s="59"/>
      <c r="I25" s="59"/>
      <c r="J25" s="59"/>
      <c r="K25" s="59"/>
      <c r="L25" s="59"/>
      <c r="M25" s="27">
        <v>2</v>
      </c>
      <c r="N25" s="28" t="s">
        <v>3</v>
      </c>
      <c r="O25" s="4"/>
      <c r="P25" s="31"/>
      <c r="Q25" s="5">
        <f t="shared" si="0"/>
        <v>0</v>
      </c>
      <c r="R25" s="55"/>
    </row>
    <row r="26" spans="1:20" s="22" customFormat="1" ht="48.75" customHeight="1" x14ac:dyDescent="0.2">
      <c r="A26" s="30"/>
      <c r="B26" s="26" t="s">
        <v>34</v>
      </c>
      <c r="C26" s="59" t="s">
        <v>89</v>
      </c>
      <c r="D26" s="59"/>
      <c r="E26" s="59"/>
      <c r="F26" s="59"/>
      <c r="G26" s="59"/>
      <c r="H26" s="59"/>
      <c r="I26" s="59"/>
      <c r="J26" s="59"/>
      <c r="K26" s="59"/>
      <c r="L26" s="59"/>
      <c r="M26" s="27">
        <v>1</v>
      </c>
      <c r="N26" s="28" t="s">
        <v>3</v>
      </c>
      <c r="O26" s="4"/>
      <c r="P26" s="31"/>
      <c r="Q26" s="5">
        <f t="shared" si="0"/>
        <v>0</v>
      </c>
      <c r="R26" s="55"/>
      <c r="T26" s="58"/>
    </row>
    <row r="27" spans="1:20" s="22" customFormat="1" ht="100.5" customHeight="1" x14ac:dyDescent="0.2">
      <c r="A27" s="30"/>
      <c r="B27" s="26" t="s">
        <v>138</v>
      </c>
      <c r="C27" s="59" t="s">
        <v>90</v>
      </c>
      <c r="D27" s="59"/>
      <c r="E27" s="59"/>
      <c r="F27" s="59"/>
      <c r="G27" s="59"/>
      <c r="H27" s="59"/>
      <c r="I27" s="59"/>
      <c r="J27" s="59"/>
      <c r="K27" s="59"/>
      <c r="L27" s="59"/>
      <c r="M27" s="27">
        <v>3</v>
      </c>
      <c r="N27" s="28" t="s">
        <v>3</v>
      </c>
      <c r="O27" s="4"/>
      <c r="P27" s="31"/>
      <c r="Q27" s="5">
        <f t="shared" si="0"/>
        <v>0</v>
      </c>
      <c r="R27" s="55"/>
    </row>
    <row r="28" spans="1:20" s="22" customFormat="1" ht="76.5" customHeight="1" x14ac:dyDescent="0.2">
      <c r="A28" s="30"/>
      <c r="B28" s="26" t="s">
        <v>35</v>
      </c>
      <c r="C28" s="59" t="s">
        <v>91</v>
      </c>
      <c r="D28" s="59"/>
      <c r="E28" s="59"/>
      <c r="F28" s="59"/>
      <c r="G28" s="59"/>
      <c r="H28" s="59"/>
      <c r="I28" s="59"/>
      <c r="J28" s="59"/>
      <c r="K28" s="59"/>
      <c r="L28" s="59"/>
      <c r="M28" s="27">
        <v>1</v>
      </c>
      <c r="N28" s="28" t="s">
        <v>3</v>
      </c>
      <c r="O28" s="4"/>
      <c r="P28" s="31"/>
      <c r="Q28" s="5">
        <f t="shared" si="0"/>
        <v>0</v>
      </c>
      <c r="R28" s="55"/>
    </row>
    <row r="29" spans="1:20" s="22" customFormat="1" ht="59.25" customHeight="1" x14ac:dyDescent="0.2">
      <c r="A29" s="30"/>
      <c r="B29" s="26" t="s">
        <v>36</v>
      </c>
      <c r="C29" s="59" t="s">
        <v>66</v>
      </c>
      <c r="D29" s="59"/>
      <c r="E29" s="59"/>
      <c r="F29" s="59"/>
      <c r="G29" s="59"/>
      <c r="H29" s="59"/>
      <c r="I29" s="59"/>
      <c r="J29" s="59"/>
      <c r="K29" s="59"/>
      <c r="L29" s="59"/>
      <c r="M29" s="27">
        <v>1</v>
      </c>
      <c r="N29" s="28" t="s">
        <v>3</v>
      </c>
      <c r="O29" s="4"/>
      <c r="P29" s="31"/>
      <c r="Q29" s="5">
        <f t="shared" si="0"/>
        <v>0</v>
      </c>
      <c r="R29" s="55"/>
    </row>
    <row r="30" spans="1:20" s="22" customFormat="1" ht="81.599999999999994" customHeight="1" x14ac:dyDescent="0.2">
      <c r="A30" s="30"/>
      <c r="B30" s="26" t="s">
        <v>37</v>
      </c>
      <c r="C30" s="59" t="s">
        <v>67</v>
      </c>
      <c r="D30" s="59"/>
      <c r="E30" s="59"/>
      <c r="F30" s="59"/>
      <c r="G30" s="59"/>
      <c r="H30" s="59"/>
      <c r="I30" s="59"/>
      <c r="J30" s="59"/>
      <c r="K30" s="59"/>
      <c r="L30" s="59"/>
      <c r="M30" s="27">
        <v>1</v>
      </c>
      <c r="N30" s="28" t="s">
        <v>3</v>
      </c>
      <c r="O30" s="4"/>
      <c r="P30" s="31"/>
      <c r="Q30" s="5">
        <f t="shared" si="0"/>
        <v>0</v>
      </c>
      <c r="R30" s="55"/>
    </row>
    <row r="31" spans="1:20" s="17" customFormat="1" ht="16.149999999999999" customHeight="1" x14ac:dyDescent="0.2">
      <c r="A31" s="12"/>
      <c r="B31" s="32"/>
      <c r="C31" s="60" t="s">
        <v>5</v>
      </c>
      <c r="D31" s="60"/>
      <c r="E31" s="60"/>
      <c r="F31" s="60"/>
      <c r="G31" s="60"/>
      <c r="H31" s="60"/>
      <c r="I31" s="60"/>
      <c r="J31" s="60"/>
      <c r="K31" s="60"/>
      <c r="L31" s="60"/>
      <c r="M31" s="14"/>
      <c r="N31" s="14"/>
      <c r="O31" s="3"/>
      <c r="P31" s="36"/>
      <c r="Q31" s="5"/>
      <c r="R31" s="55"/>
    </row>
    <row r="32" spans="1:20" s="22" customFormat="1" ht="87.75" customHeight="1" x14ac:dyDescent="0.2">
      <c r="A32" s="25"/>
      <c r="B32" s="37" t="s">
        <v>38</v>
      </c>
      <c r="C32" s="68" t="s">
        <v>93</v>
      </c>
      <c r="D32" s="68"/>
      <c r="E32" s="68"/>
      <c r="F32" s="68"/>
      <c r="G32" s="68"/>
      <c r="H32" s="68"/>
      <c r="I32" s="68"/>
      <c r="J32" s="68"/>
      <c r="K32" s="68"/>
      <c r="L32" s="68"/>
      <c r="M32" s="27">
        <v>1</v>
      </c>
      <c r="N32" s="28" t="s">
        <v>3</v>
      </c>
      <c r="O32" s="4"/>
      <c r="P32" s="16"/>
      <c r="Q32" s="5">
        <f t="shared" si="0"/>
        <v>0</v>
      </c>
      <c r="R32" s="55"/>
    </row>
    <row r="33" spans="1:18" s="22" customFormat="1" ht="50.25" customHeight="1" x14ac:dyDescent="0.2">
      <c r="A33" s="30"/>
      <c r="B33" s="33" t="s">
        <v>139</v>
      </c>
      <c r="C33" s="59" t="s">
        <v>92</v>
      </c>
      <c r="D33" s="59"/>
      <c r="E33" s="59"/>
      <c r="F33" s="59"/>
      <c r="G33" s="59"/>
      <c r="H33" s="59"/>
      <c r="I33" s="59"/>
      <c r="J33" s="59"/>
      <c r="K33" s="59"/>
      <c r="L33" s="59"/>
      <c r="M33" s="38">
        <v>1</v>
      </c>
      <c r="N33" s="35" t="s">
        <v>3</v>
      </c>
      <c r="O33" s="4"/>
      <c r="P33" s="31"/>
      <c r="Q33" s="5">
        <f t="shared" ref="Q33:Q85" si="1">M33*O33</f>
        <v>0</v>
      </c>
      <c r="R33" s="55"/>
    </row>
    <row r="34" spans="1:18" s="17" customFormat="1" ht="16.149999999999999" customHeight="1" x14ac:dyDescent="0.2">
      <c r="A34" s="39"/>
      <c r="B34" s="14"/>
      <c r="C34" s="60" t="s">
        <v>6</v>
      </c>
      <c r="D34" s="60"/>
      <c r="E34" s="60"/>
      <c r="F34" s="60"/>
      <c r="G34" s="60"/>
      <c r="H34" s="60"/>
      <c r="I34" s="60"/>
      <c r="J34" s="60"/>
      <c r="K34" s="60"/>
      <c r="L34" s="60"/>
      <c r="M34" s="14"/>
      <c r="N34" s="14"/>
      <c r="O34" s="4"/>
      <c r="P34" s="16"/>
      <c r="Q34" s="5">
        <f t="shared" si="1"/>
        <v>0</v>
      </c>
      <c r="R34" s="55"/>
    </row>
    <row r="35" spans="1:18" s="22" customFormat="1" ht="75.75" customHeight="1" x14ac:dyDescent="0.2">
      <c r="A35" s="25"/>
      <c r="B35" s="33" t="s">
        <v>140</v>
      </c>
      <c r="C35" s="59" t="s">
        <v>94</v>
      </c>
      <c r="D35" s="59"/>
      <c r="E35" s="59"/>
      <c r="F35" s="59"/>
      <c r="G35" s="59"/>
      <c r="H35" s="59"/>
      <c r="I35" s="59"/>
      <c r="J35" s="59"/>
      <c r="K35" s="59"/>
      <c r="L35" s="59"/>
      <c r="M35" s="27">
        <v>1</v>
      </c>
      <c r="N35" s="28" t="s">
        <v>3</v>
      </c>
      <c r="O35" s="4"/>
      <c r="P35" s="16"/>
      <c r="Q35" s="5">
        <f t="shared" si="1"/>
        <v>0</v>
      </c>
      <c r="R35" s="55"/>
    </row>
    <row r="36" spans="1:18" s="22" customFormat="1" ht="78" customHeight="1" x14ac:dyDescent="0.2">
      <c r="A36" s="25"/>
      <c r="B36" s="33" t="s">
        <v>141</v>
      </c>
      <c r="C36" s="59" t="s">
        <v>96</v>
      </c>
      <c r="D36" s="59"/>
      <c r="E36" s="59"/>
      <c r="F36" s="59"/>
      <c r="G36" s="59"/>
      <c r="H36" s="59"/>
      <c r="I36" s="59"/>
      <c r="J36" s="59"/>
      <c r="K36" s="59"/>
      <c r="L36" s="59"/>
      <c r="M36" s="27">
        <v>3</v>
      </c>
      <c r="N36" s="28" t="s">
        <v>3</v>
      </c>
      <c r="O36" s="4"/>
      <c r="P36" s="16"/>
      <c r="Q36" s="5">
        <f t="shared" si="1"/>
        <v>0</v>
      </c>
      <c r="R36" s="55"/>
    </row>
    <row r="37" spans="1:18" s="22" customFormat="1" ht="143.25" customHeight="1" x14ac:dyDescent="0.2">
      <c r="A37" s="30"/>
      <c r="B37" s="33" t="s">
        <v>142</v>
      </c>
      <c r="C37" s="59" t="s">
        <v>95</v>
      </c>
      <c r="D37" s="59"/>
      <c r="E37" s="59"/>
      <c r="F37" s="59"/>
      <c r="G37" s="59"/>
      <c r="H37" s="59"/>
      <c r="I37" s="59"/>
      <c r="J37" s="59"/>
      <c r="K37" s="59"/>
      <c r="L37" s="59"/>
      <c r="M37" s="27">
        <v>1</v>
      </c>
      <c r="N37" s="28" t="s">
        <v>3</v>
      </c>
      <c r="O37" s="4"/>
      <c r="P37" s="16"/>
      <c r="Q37" s="5">
        <f t="shared" si="1"/>
        <v>0</v>
      </c>
      <c r="R37" s="55"/>
    </row>
    <row r="38" spans="1:18" s="22" customFormat="1" ht="25.5" customHeight="1" x14ac:dyDescent="0.2">
      <c r="A38" s="30"/>
      <c r="B38" s="33" t="s">
        <v>143</v>
      </c>
      <c r="C38" s="59" t="s">
        <v>145</v>
      </c>
      <c r="D38" s="59"/>
      <c r="E38" s="59"/>
      <c r="F38" s="59"/>
      <c r="G38" s="59"/>
      <c r="H38" s="59"/>
      <c r="I38" s="59"/>
      <c r="J38" s="59"/>
      <c r="K38" s="59"/>
      <c r="L38" s="59"/>
      <c r="M38" s="27">
        <v>1</v>
      </c>
      <c r="N38" s="28" t="s">
        <v>3</v>
      </c>
      <c r="O38" s="4"/>
      <c r="P38" s="16"/>
      <c r="Q38" s="5">
        <f t="shared" si="1"/>
        <v>0</v>
      </c>
      <c r="R38" s="55"/>
    </row>
    <row r="39" spans="1:18" s="22" customFormat="1" ht="172.5" customHeight="1" x14ac:dyDescent="0.2">
      <c r="A39" s="30"/>
      <c r="B39" s="33" t="s">
        <v>144</v>
      </c>
      <c r="C39" s="59" t="s">
        <v>97</v>
      </c>
      <c r="D39" s="59"/>
      <c r="E39" s="59"/>
      <c r="F39" s="59"/>
      <c r="G39" s="59"/>
      <c r="H39" s="59"/>
      <c r="I39" s="59"/>
      <c r="J39" s="59"/>
      <c r="K39" s="59"/>
      <c r="L39" s="59"/>
      <c r="M39" s="27">
        <v>2</v>
      </c>
      <c r="N39" s="28" t="s">
        <v>3</v>
      </c>
      <c r="O39" s="4"/>
      <c r="P39" s="31"/>
      <c r="Q39" s="5">
        <f t="shared" si="1"/>
        <v>0</v>
      </c>
      <c r="R39" s="55"/>
    </row>
    <row r="40" spans="1:18" s="17" customFormat="1" ht="16.149999999999999" customHeight="1" x14ac:dyDescent="0.2">
      <c r="A40" s="30"/>
      <c r="B40" s="40"/>
      <c r="C40" s="60" t="s">
        <v>7</v>
      </c>
      <c r="D40" s="60"/>
      <c r="E40" s="60"/>
      <c r="F40" s="60"/>
      <c r="G40" s="60"/>
      <c r="H40" s="60"/>
      <c r="I40" s="60"/>
      <c r="J40" s="60"/>
      <c r="K40" s="60"/>
      <c r="L40" s="60"/>
      <c r="M40" s="14"/>
      <c r="N40" s="14"/>
      <c r="O40" s="3"/>
      <c r="P40" s="31"/>
      <c r="Q40" s="5"/>
      <c r="R40" s="55"/>
    </row>
    <row r="41" spans="1:18" s="22" customFormat="1" ht="48.6" customHeight="1" x14ac:dyDescent="0.2">
      <c r="A41" s="30"/>
      <c r="B41" s="33" t="s">
        <v>146</v>
      </c>
      <c r="C41" s="59" t="s">
        <v>98</v>
      </c>
      <c r="D41" s="59"/>
      <c r="E41" s="59"/>
      <c r="F41" s="59"/>
      <c r="G41" s="59"/>
      <c r="H41" s="59"/>
      <c r="I41" s="59"/>
      <c r="J41" s="59"/>
      <c r="K41" s="59"/>
      <c r="L41" s="59"/>
      <c r="M41" s="27">
        <v>1</v>
      </c>
      <c r="N41" s="28" t="s">
        <v>3</v>
      </c>
      <c r="O41" s="4"/>
      <c r="P41" s="31"/>
      <c r="Q41" s="5">
        <f t="shared" si="1"/>
        <v>0</v>
      </c>
      <c r="R41" s="55"/>
    </row>
    <row r="42" spans="1:18" s="22" customFormat="1" ht="48" customHeight="1" x14ac:dyDescent="0.2">
      <c r="A42" s="30"/>
      <c r="B42" s="33" t="s">
        <v>147</v>
      </c>
      <c r="C42" s="59" t="s">
        <v>148</v>
      </c>
      <c r="D42" s="59"/>
      <c r="E42" s="59"/>
      <c r="F42" s="59"/>
      <c r="G42" s="59"/>
      <c r="H42" s="59"/>
      <c r="I42" s="59"/>
      <c r="J42" s="59"/>
      <c r="K42" s="59"/>
      <c r="L42" s="59"/>
      <c r="M42" s="27">
        <v>1</v>
      </c>
      <c r="N42" s="28" t="s">
        <v>3</v>
      </c>
      <c r="O42" s="4"/>
      <c r="P42" s="31"/>
      <c r="Q42" s="5">
        <f t="shared" si="1"/>
        <v>0</v>
      </c>
      <c r="R42" s="55"/>
    </row>
    <row r="43" spans="1:18" s="17" customFormat="1" ht="16.149999999999999" customHeight="1" x14ac:dyDescent="0.2">
      <c r="A43" s="39"/>
      <c r="B43" s="14"/>
      <c r="C43" s="60" t="s">
        <v>8</v>
      </c>
      <c r="D43" s="60"/>
      <c r="E43" s="60"/>
      <c r="F43" s="60"/>
      <c r="G43" s="60"/>
      <c r="H43" s="60"/>
      <c r="I43" s="60"/>
      <c r="J43" s="60"/>
      <c r="K43" s="60"/>
      <c r="L43" s="60"/>
      <c r="M43" s="14"/>
      <c r="N43" s="14"/>
      <c r="O43" s="3"/>
      <c r="P43" s="16"/>
      <c r="Q43" s="5"/>
      <c r="R43" s="55"/>
    </row>
    <row r="44" spans="1:18" s="22" customFormat="1" ht="64.5" customHeight="1" x14ac:dyDescent="0.2">
      <c r="A44" s="25"/>
      <c r="B44" s="33" t="s">
        <v>149</v>
      </c>
      <c r="C44" s="59" t="s">
        <v>99</v>
      </c>
      <c r="D44" s="59"/>
      <c r="E44" s="59"/>
      <c r="F44" s="59"/>
      <c r="G44" s="59"/>
      <c r="H44" s="59"/>
      <c r="I44" s="59"/>
      <c r="J44" s="59"/>
      <c r="K44" s="59"/>
      <c r="L44" s="59"/>
      <c r="M44" s="27">
        <v>1</v>
      </c>
      <c r="N44" s="28" t="s">
        <v>3</v>
      </c>
      <c r="O44" s="4"/>
      <c r="P44" s="16"/>
      <c r="Q44" s="5">
        <f t="shared" si="1"/>
        <v>0</v>
      </c>
      <c r="R44" s="55"/>
    </row>
    <row r="45" spans="1:18" s="22" customFormat="1" ht="64.5" customHeight="1" x14ac:dyDescent="0.2">
      <c r="A45" s="25"/>
      <c r="B45" s="33" t="s">
        <v>150</v>
      </c>
      <c r="C45" s="59" t="s">
        <v>157</v>
      </c>
      <c r="D45" s="59"/>
      <c r="E45" s="59"/>
      <c r="F45" s="59"/>
      <c r="G45" s="59"/>
      <c r="H45" s="59"/>
      <c r="I45" s="59"/>
      <c r="J45" s="59"/>
      <c r="K45" s="59"/>
      <c r="L45" s="59"/>
      <c r="M45" s="27">
        <v>1</v>
      </c>
      <c r="N45" s="28" t="s">
        <v>3</v>
      </c>
      <c r="O45" s="4"/>
      <c r="P45" s="16"/>
      <c r="Q45" s="5">
        <f t="shared" si="1"/>
        <v>0</v>
      </c>
      <c r="R45" s="55"/>
    </row>
    <row r="46" spans="1:18" s="22" customFormat="1" ht="66.75" customHeight="1" x14ac:dyDescent="0.2">
      <c r="A46" s="25"/>
      <c r="B46" s="33" t="s">
        <v>151</v>
      </c>
      <c r="C46" s="59" t="s">
        <v>158</v>
      </c>
      <c r="D46" s="59"/>
      <c r="E46" s="59"/>
      <c r="F46" s="59"/>
      <c r="G46" s="59"/>
      <c r="H46" s="59"/>
      <c r="I46" s="59"/>
      <c r="J46" s="59"/>
      <c r="K46" s="59"/>
      <c r="L46" s="59"/>
      <c r="M46" s="27">
        <v>1</v>
      </c>
      <c r="N46" s="28" t="s">
        <v>3</v>
      </c>
      <c r="O46" s="4"/>
      <c r="P46" s="16"/>
      <c r="Q46" s="5">
        <f t="shared" si="1"/>
        <v>0</v>
      </c>
      <c r="R46" s="55"/>
    </row>
    <row r="47" spans="1:18" s="22" customFormat="1" ht="68.25" customHeight="1" x14ac:dyDescent="0.2">
      <c r="A47" s="25"/>
      <c r="B47" s="33" t="s">
        <v>152</v>
      </c>
      <c r="C47" s="59" t="s">
        <v>100</v>
      </c>
      <c r="D47" s="59"/>
      <c r="E47" s="59"/>
      <c r="F47" s="59"/>
      <c r="G47" s="59"/>
      <c r="H47" s="59"/>
      <c r="I47" s="59"/>
      <c r="J47" s="59"/>
      <c r="K47" s="59"/>
      <c r="L47" s="59"/>
      <c r="M47" s="27">
        <v>1</v>
      </c>
      <c r="N47" s="28" t="s">
        <v>3</v>
      </c>
      <c r="O47" s="4"/>
      <c r="P47" s="16"/>
      <c r="Q47" s="5">
        <f t="shared" si="1"/>
        <v>0</v>
      </c>
      <c r="R47" s="55"/>
    </row>
    <row r="48" spans="1:18" s="22" customFormat="1" ht="81.75" customHeight="1" x14ac:dyDescent="0.2">
      <c r="A48" s="25"/>
      <c r="B48" s="33" t="s">
        <v>153</v>
      </c>
      <c r="C48" s="59" t="s">
        <v>101</v>
      </c>
      <c r="D48" s="59"/>
      <c r="E48" s="59"/>
      <c r="F48" s="59"/>
      <c r="G48" s="59"/>
      <c r="H48" s="59"/>
      <c r="I48" s="59"/>
      <c r="J48" s="59"/>
      <c r="K48" s="59"/>
      <c r="L48" s="59"/>
      <c r="M48" s="27">
        <v>1</v>
      </c>
      <c r="N48" s="28" t="s">
        <v>3</v>
      </c>
      <c r="O48" s="4"/>
      <c r="P48" s="16"/>
      <c r="Q48" s="5">
        <f t="shared" si="1"/>
        <v>0</v>
      </c>
      <c r="R48" s="55"/>
    </row>
    <row r="49" spans="1:18" s="22" customFormat="1" ht="189.75" customHeight="1" x14ac:dyDescent="0.2">
      <c r="A49" s="25"/>
      <c r="B49" s="33" t="s">
        <v>154</v>
      </c>
      <c r="C49" s="59" t="s">
        <v>102</v>
      </c>
      <c r="D49" s="59"/>
      <c r="E49" s="59"/>
      <c r="F49" s="59"/>
      <c r="G49" s="59"/>
      <c r="H49" s="59"/>
      <c r="I49" s="59"/>
      <c r="J49" s="59"/>
      <c r="K49" s="59"/>
      <c r="L49" s="59"/>
      <c r="M49" s="27">
        <v>1</v>
      </c>
      <c r="N49" s="28" t="s">
        <v>3</v>
      </c>
      <c r="O49" s="4"/>
      <c r="P49" s="16"/>
      <c r="Q49" s="5">
        <f t="shared" si="1"/>
        <v>0</v>
      </c>
      <c r="R49" s="55"/>
    </row>
    <row r="50" spans="1:18" s="22" customFormat="1" ht="155.25" customHeight="1" x14ac:dyDescent="0.2">
      <c r="A50" s="25"/>
      <c r="B50" s="33" t="s">
        <v>155</v>
      </c>
      <c r="C50" s="59" t="s">
        <v>103</v>
      </c>
      <c r="D50" s="59"/>
      <c r="E50" s="59"/>
      <c r="F50" s="59"/>
      <c r="G50" s="59"/>
      <c r="H50" s="59"/>
      <c r="I50" s="59"/>
      <c r="J50" s="59"/>
      <c r="K50" s="59"/>
      <c r="L50" s="59"/>
      <c r="M50" s="27">
        <v>1</v>
      </c>
      <c r="N50" s="28" t="s">
        <v>3</v>
      </c>
      <c r="O50" s="4"/>
      <c r="P50" s="16"/>
      <c r="Q50" s="5">
        <f t="shared" si="1"/>
        <v>0</v>
      </c>
      <c r="R50" s="55"/>
    </row>
    <row r="51" spans="1:18" s="22" customFormat="1" ht="62.25" customHeight="1" x14ac:dyDescent="0.2">
      <c r="A51" s="25"/>
      <c r="B51" s="33" t="s">
        <v>156</v>
      </c>
      <c r="C51" s="59" t="s">
        <v>104</v>
      </c>
      <c r="D51" s="59"/>
      <c r="E51" s="59"/>
      <c r="F51" s="59"/>
      <c r="G51" s="59"/>
      <c r="H51" s="59"/>
      <c r="I51" s="59"/>
      <c r="J51" s="59"/>
      <c r="K51" s="59"/>
      <c r="L51" s="59"/>
      <c r="M51" s="27">
        <v>1</v>
      </c>
      <c r="N51" s="28" t="s">
        <v>3</v>
      </c>
      <c r="O51" s="4"/>
      <c r="P51" s="16"/>
      <c r="Q51" s="5">
        <f t="shared" si="1"/>
        <v>0</v>
      </c>
      <c r="R51" s="55"/>
    </row>
    <row r="52" spans="1:18" s="17" customFormat="1" ht="16.149999999999999" customHeight="1" x14ac:dyDescent="0.2">
      <c r="A52" s="61"/>
      <c r="B52" s="62"/>
      <c r="C52" s="60" t="s">
        <v>9</v>
      </c>
      <c r="D52" s="60"/>
      <c r="E52" s="60"/>
      <c r="F52" s="60"/>
      <c r="G52" s="60"/>
      <c r="H52" s="60"/>
      <c r="I52" s="60"/>
      <c r="J52" s="60"/>
      <c r="K52" s="60"/>
      <c r="L52" s="60"/>
      <c r="M52" s="41"/>
      <c r="N52" s="41"/>
      <c r="O52" s="3"/>
      <c r="P52" s="31"/>
      <c r="Q52" s="5"/>
      <c r="R52" s="55"/>
    </row>
    <row r="53" spans="1:18" s="22" customFormat="1" ht="60" customHeight="1" x14ac:dyDescent="0.2">
      <c r="A53" s="30"/>
      <c r="B53" s="33" t="s">
        <v>159</v>
      </c>
      <c r="C53" s="59" t="s">
        <v>105</v>
      </c>
      <c r="D53" s="59"/>
      <c r="E53" s="59"/>
      <c r="F53" s="59"/>
      <c r="G53" s="59"/>
      <c r="H53" s="59"/>
      <c r="I53" s="59"/>
      <c r="J53" s="59"/>
      <c r="K53" s="59"/>
      <c r="L53" s="59"/>
      <c r="M53" s="27">
        <v>1</v>
      </c>
      <c r="N53" s="28" t="s">
        <v>3</v>
      </c>
      <c r="O53" s="4"/>
      <c r="P53" s="16"/>
      <c r="Q53" s="5">
        <f t="shared" si="1"/>
        <v>0</v>
      </c>
      <c r="R53" s="55"/>
    </row>
    <row r="54" spans="1:18" s="22" customFormat="1" ht="54.75" customHeight="1" x14ac:dyDescent="0.2">
      <c r="A54" s="25"/>
      <c r="B54" s="33" t="s">
        <v>160</v>
      </c>
      <c r="C54" s="59" t="s">
        <v>106</v>
      </c>
      <c r="D54" s="59"/>
      <c r="E54" s="59"/>
      <c r="F54" s="59"/>
      <c r="G54" s="59"/>
      <c r="H54" s="59"/>
      <c r="I54" s="59"/>
      <c r="J54" s="59"/>
      <c r="K54" s="59"/>
      <c r="L54" s="59"/>
      <c r="M54" s="38">
        <v>1</v>
      </c>
      <c r="N54" s="28" t="s">
        <v>3</v>
      </c>
      <c r="O54" s="4"/>
      <c r="P54" s="16"/>
      <c r="Q54" s="5">
        <f t="shared" si="1"/>
        <v>0</v>
      </c>
      <c r="R54" s="55"/>
    </row>
    <row r="55" spans="1:18" s="22" customFormat="1" ht="66" customHeight="1" x14ac:dyDescent="0.2">
      <c r="A55" s="25"/>
      <c r="B55" s="33" t="s">
        <v>161</v>
      </c>
      <c r="C55" s="59" t="s">
        <v>107</v>
      </c>
      <c r="D55" s="59"/>
      <c r="E55" s="59"/>
      <c r="F55" s="59"/>
      <c r="G55" s="59"/>
      <c r="H55" s="59"/>
      <c r="I55" s="59"/>
      <c r="J55" s="59"/>
      <c r="K55" s="59"/>
      <c r="L55" s="59"/>
      <c r="M55" s="38">
        <v>1</v>
      </c>
      <c r="N55" s="28" t="s">
        <v>3</v>
      </c>
      <c r="O55" s="4"/>
      <c r="P55" s="16"/>
      <c r="Q55" s="5">
        <f t="shared" si="1"/>
        <v>0</v>
      </c>
      <c r="R55" s="55"/>
    </row>
    <row r="56" spans="1:18" s="17" customFormat="1" ht="16.149999999999999" customHeight="1" x14ac:dyDescent="0.2">
      <c r="A56" s="63"/>
      <c r="B56" s="64"/>
      <c r="C56" s="60" t="s">
        <v>10</v>
      </c>
      <c r="D56" s="60"/>
      <c r="E56" s="60"/>
      <c r="F56" s="60"/>
      <c r="G56" s="60"/>
      <c r="H56" s="60"/>
      <c r="I56" s="60"/>
      <c r="J56" s="60"/>
      <c r="K56" s="60"/>
      <c r="L56" s="60"/>
      <c r="M56" s="41"/>
      <c r="N56" s="41"/>
      <c r="O56" s="3"/>
      <c r="P56" s="16"/>
      <c r="Q56" s="5"/>
      <c r="R56" s="55"/>
    </row>
    <row r="57" spans="1:18" s="22" customFormat="1" ht="52.5" customHeight="1" x14ac:dyDescent="0.2">
      <c r="A57" s="30"/>
      <c r="B57" s="42" t="s">
        <v>162</v>
      </c>
      <c r="C57" s="59" t="s">
        <v>108</v>
      </c>
      <c r="D57" s="59"/>
      <c r="E57" s="59"/>
      <c r="F57" s="59"/>
      <c r="G57" s="59"/>
      <c r="H57" s="59"/>
      <c r="I57" s="59"/>
      <c r="J57" s="59"/>
      <c r="K57" s="59"/>
      <c r="L57" s="59"/>
      <c r="M57" s="27">
        <v>1</v>
      </c>
      <c r="N57" s="28" t="s">
        <v>3</v>
      </c>
      <c r="O57" s="4"/>
      <c r="P57" s="31"/>
      <c r="Q57" s="5">
        <f t="shared" si="1"/>
        <v>0</v>
      </c>
      <c r="R57" s="55"/>
    </row>
    <row r="58" spans="1:18" s="22" customFormat="1" ht="65.25" customHeight="1" x14ac:dyDescent="0.2">
      <c r="A58" s="30"/>
      <c r="B58" s="42" t="s">
        <v>163</v>
      </c>
      <c r="C58" s="59" t="s">
        <v>174</v>
      </c>
      <c r="D58" s="59"/>
      <c r="E58" s="59"/>
      <c r="F58" s="59"/>
      <c r="G58" s="59"/>
      <c r="H58" s="59"/>
      <c r="I58" s="59"/>
      <c r="J58" s="59"/>
      <c r="K58" s="59"/>
      <c r="L58" s="59"/>
      <c r="M58" s="27">
        <v>1</v>
      </c>
      <c r="N58" s="28" t="s">
        <v>3</v>
      </c>
      <c r="O58" s="4"/>
      <c r="P58" s="31"/>
      <c r="Q58" s="5">
        <f t="shared" si="1"/>
        <v>0</v>
      </c>
      <c r="R58" s="55"/>
    </row>
    <row r="59" spans="1:18" s="22" customFormat="1" ht="67.5" customHeight="1" x14ac:dyDescent="0.2">
      <c r="A59" s="25"/>
      <c r="B59" s="42" t="s">
        <v>164</v>
      </c>
      <c r="C59" s="59" t="s">
        <v>109</v>
      </c>
      <c r="D59" s="59"/>
      <c r="E59" s="59"/>
      <c r="F59" s="59"/>
      <c r="G59" s="59"/>
      <c r="H59" s="59"/>
      <c r="I59" s="59"/>
      <c r="J59" s="59"/>
      <c r="K59" s="59"/>
      <c r="L59" s="59"/>
      <c r="M59" s="27">
        <v>1</v>
      </c>
      <c r="N59" s="28" t="s">
        <v>3</v>
      </c>
      <c r="O59" s="4"/>
      <c r="P59" s="31"/>
      <c r="Q59" s="5">
        <f t="shared" si="1"/>
        <v>0</v>
      </c>
      <c r="R59" s="55"/>
    </row>
    <row r="60" spans="1:18" s="22" customFormat="1" ht="78.75" customHeight="1" x14ac:dyDescent="0.2">
      <c r="A60" s="30"/>
      <c r="B60" s="42" t="s">
        <v>165</v>
      </c>
      <c r="C60" s="59" t="s">
        <v>110</v>
      </c>
      <c r="D60" s="59"/>
      <c r="E60" s="59"/>
      <c r="F60" s="59"/>
      <c r="G60" s="59"/>
      <c r="H60" s="59"/>
      <c r="I60" s="59"/>
      <c r="J60" s="59"/>
      <c r="K60" s="59"/>
      <c r="L60" s="59"/>
      <c r="M60" s="27">
        <v>1</v>
      </c>
      <c r="N60" s="28" t="s">
        <v>3</v>
      </c>
      <c r="O60" s="4"/>
      <c r="P60" s="31"/>
      <c r="Q60" s="5">
        <f t="shared" si="1"/>
        <v>0</v>
      </c>
      <c r="R60" s="55"/>
    </row>
    <row r="61" spans="1:18" s="22" customFormat="1" ht="30.75" customHeight="1" x14ac:dyDescent="0.2">
      <c r="A61" s="30"/>
      <c r="B61" s="42" t="s">
        <v>166</v>
      </c>
      <c r="C61" s="59" t="s">
        <v>111</v>
      </c>
      <c r="D61" s="59"/>
      <c r="E61" s="59"/>
      <c r="F61" s="59"/>
      <c r="G61" s="59"/>
      <c r="H61" s="59"/>
      <c r="I61" s="59"/>
      <c r="J61" s="59"/>
      <c r="K61" s="59"/>
      <c r="L61" s="59"/>
      <c r="M61" s="27">
        <v>1</v>
      </c>
      <c r="N61" s="28" t="s">
        <v>3</v>
      </c>
      <c r="O61" s="4"/>
      <c r="P61" s="31"/>
      <c r="Q61" s="5">
        <f t="shared" si="1"/>
        <v>0</v>
      </c>
      <c r="R61" s="55"/>
    </row>
    <row r="62" spans="1:18" s="22" customFormat="1" ht="68.25" customHeight="1" x14ac:dyDescent="0.2">
      <c r="A62" s="30"/>
      <c r="B62" s="42" t="s">
        <v>167</v>
      </c>
      <c r="C62" s="59" t="s">
        <v>112</v>
      </c>
      <c r="D62" s="59"/>
      <c r="E62" s="59"/>
      <c r="F62" s="59"/>
      <c r="G62" s="59"/>
      <c r="H62" s="59"/>
      <c r="I62" s="59"/>
      <c r="J62" s="59"/>
      <c r="K62" s="59"/>
      <c r="L62" s="59"/>
      <c r="M62" s="27">
        <v>1</v>
      </c>
      <c r="N62" s="28" t="s">
        <v>3</v>
      </c>
      <c r="O62" s="4"/>
      <c r="P62" s="31"/>
      <c r="Q62" s="5">
        <f t="shared" si="1"/>
        <v>0</v>
      </c>
      <c r="R62" s="55"/>
    </row>
    <row r="63" spans="1:18" s="22" customFormat="1" ht="42" customHeight="1" x14ac:dyDescent="0.2">
      <c r="A63" s="30"/>
      <c r="B63" s="42" t="s">
        <v>168</v>
      </c>
      <c r="C63" s="59" t="s">
        <v>113</v>
      </c>
      <c r="D63" s="59"/>
      <c r="E63" s="59"/>
      <c r="F63" s="59"/>
      <c r="G63" s="59"/>
      <c r="H63" s="59"/>
      <c r="I63" s="59"/>
      <c r="J63" s="59"/>
      <c r="K63" s="59"/>
      <c r="L63" s="59"/>
      <c r="M63" s="38">
        <v>4</v>
      </c>
      <c r="N63" s="35" t="s">
        <v>3</v>
      </c>
      <c r="O63" s="4"/>
      <c r="P63" s="31"/>
      <c r="Q63" s="5">
        <f t="shared" si="1"/>
        <v>0</v>
      </c>
      <c r="R63" s="55"/>
    </row>
    <row r="64" spans="1:18" s="22" customFormat="1" ht="120.75" customHeight="1" x14ac:dyDescent="0.2">
      <c r="A64" s="30"/>
      <c r="B64" s="42" t="s">
        <v>169</v>
      </c>
      <c r="C64" s="59" t="s">
        <v>114</v>
      </c>
      <c r="D64" s="59"/>
      <c r="E64" s="59"/>
      <c r="F64" s="59"/>
      <c r="G64" s="59"/>
      <c r="H64" s="59"/>
      <c r="I64" s="59"/>
      <c r="J64" s="59"/>
      <c r="K64" s="59"/>
      <c r="L64" s="59"/>
      <c r="M64" s="38">
        <v>1</v>
      </c>
      <c r="N64" s="35" t="s">
        <v>3</v>
      </c>
      <c r="O64" s="4"/>
      <c r="P64" s="31"/>
      <c r="Q64" s="5">
        <f t="shared" si="1"/>
        <v>0</v>
      </c>
      <c r="R64" s="55"/>
    </row>
    <row r="65" spans="1:18" s="22" customFormat="1" ht="53.25" customHeight="1" x14ac:dyDescent="0.2">
      <c r="A65" s="25"/>
      <c r="B65" s="42" t="s">
        <v>170</v>
      </c>
      <c r="C65" s="59" t="s">
        <v>115</v>
      </c>
      <c r="D65" s="59"/>
      <c r="E65" s="59"/>
      <c r="F65" s="59"/>
      <c r="G65" s="59"/>
      <c r="H65" s="59"/>
      <c r="I65" s="59"/>
      <c r="J65" s="59"/>
      <c r="K65" s="59"/>
      <c r="L65" s="59"/>
      <c r="M65" s="38">
        <v>12</v>
      </c>
      <c r="N65" s="35" t="s">
        <v>3</v>
      </c>
      <c r="O65" s="4"/>
      <c r="P65" s="31"/>
      <c r="Q65" s="5">
        <f t="shared" si="1"/>
        <v>0</v>
      </c>
      <c r="R65" s="55"/>
    </row>
    <row r="66" spans="1:18" s="22" customFormat="1" ht="144" customHeight="1" x14ac:dyDescent="0.2">
      <c r="A66" s="25"/>
      <c r="B66" s="42" t="s">
        <v>171</v>
      </c>
      <c r="C66" s="59" t="s">
        <v>116</v>
      </c>
      <c r="D66" s="59"/>
      <c r="E66" s="59"/>
      <c r="F66" s="59"/>
      <c r="G66" s="59"/>
      <c r="H66" s="59"/>
      <c r="I66" s="59"/>
      <c r="J66" s="59"/>
      <c r="K66" s="59"/>
      <c r="L66" s="59"/>
      <c r="M66" s="38">
        <v>1</v>
      </c>
      <c r="N66" s="35" t="s">
        <v>3</v>
      </c>
      <c r="O66" s="4"/>
      <c r="P66" s="31"/>
      <c r="Q66" s="5">
        <f t="shared" si="1"/>
        <v>0</v>
      </c>
      <c r="R66" s="55"/>
    </row>
    <row r="67" spans="1:18" s="22" customFormat="1" ht="39.75" customHeight="1" x14ac:dyDescent="0.2">
      <c r="A67" s="25"/>
      <c r="B67" s="42" t="s">
        <v>172</v>
      </c>
      <c r="C67" s="59" t="s">
        <v>117</v>
      </c>
      <c r="D67" s="59"/>
      <c r="E67" s="59"/>
      <c r="F67" s="59"/>
      <c r="G67" s="59"/>
      <c r="H67" s="59"/>
      <c r="I67" s="59"/>
      <c r="J67" s="59"/>
      <c r="K67" s="59"/>
      <c r="L67" s="59"/>
      <c r="M67" s="27">
        <v>6</v>
      </c>
      <c r="N67" s="28" t="s">
        <v>3</v>
      </c>
      <c r="O67" s="4"/>
      <c r="P67" s="16"/>
      <c r="Q67" s="5">
        <f t="shared" si="1"/>
        <v>0</v>
      </c>
      <c r="R67" s="55"/>
    </row>
    <row r="68" spans="1:18" s="22" customFormat="1" ht="90" customHeight="1" x14ac:dyDescent="0.2">
      <c r="A68" s="25"/>
      <c r="B68" s="42" t="s">
        <v>173</v>
      </c>
      <c r="C68" s="59" t="s">
        <v>118</v>
      </c>
      <c r="D68" s="59"/>
      <c r="E68" s="59"/>
      <c r="F68" s="59"/>
      <c r="G68" s="59"/>
      <c r="H68" s="59"/>
      <c r="I68" s="59"/>
      <c r="J68" s="59"/>
      <c r="K68" s="59"/>
      <c r="L68" s="59"/>
      <c r="M68" s="27">
        <v>1</v>
      </c>
      <c r="N68" s="28" t="s">
        <v>3</v>
      </c>
      <c r="O68" s="4"/>
      <c r="P68" s="16"/>
      <c r="Q68" s="5">
        <f t="shared" si="1"/>
        <v>0</v>
      </c>
      <c r="R68" s="55"/>
    </row>
    <row r="69" spans="1:18" s="17" customFormat="1" ht="16.149999999999999" customHeight="1" x14ac:dyDescent="0.2">
      <c r="A69" s="12"/>
      <c r="B69" s="32"/>
      <c r="C69" s="65" t="s">
        <v>11</v>
      </c>
      <c r="D69" s="65"/>
      <c r="E69" s="65"/>
      <c r="F69" s="65"/>
      <c r="G69" s="65"/>
      <c r="H69" s="65"/>
      <c r="I69" s="65"/>
      <c r="J69" s="65"/>
      <c r="K69" s="65"/>
      <c r="L69" s="65"/>
      <c r="M69" s="23"/>
      <c r="N69" s="24"/>
      <c r="O69" s="3"/>
      <c r="P69" s="16"/>
      <c r="Q69" s="5"/>
      <c r="R69" s="55"/>
    </row>
    <row r="70" spans="1:18" s="22" customFormat="1" ht="89.25" customHeight="1" x14ac:dyDescent="0.2">
      <c r="A70" s="25"/>
      <c r="B70" s="33" t="s">
        <v>39</v>
      </c>
      <c r="C70" s="59" t="s">
        <v>119</v>
      </c>
      <c r="D70" s="59"/>
      <c r="E70" s="59"/>
      <c r="F70" s="59"/>
      <c r="G70" s="59"/>
      <c r="H70" s="59"/>
      <c r="I70" s="59"/>
      <c r="J70" s="59"/>
      <c r="K70" s="59"/>
      <c r="L70" s="59"/>
      <c r="M70" s="27">
        <v>1</v>
      </c>
      <c r="N70" s="28" t="s">
        <v>3</v>
      </c>
      <c r="O70" s="4"/>
      <c r="P70" s="16"/>
      <c r="Q70" s="5">
        <f>M70*O70</f>
        <v>0</v>
      </c>
      <c r="R70" s="55"/>
    </row>
    <row r="71" spans="1:18" s="22" customFormat="1" ht="88.15" customHeight="1" x14ac:dyDescent="0.2">
      <c r="A71" s="25"/>
      <c r="B71" s="33" t="s">
        <v>175</v>
      </c>
      <c r="C71" s="59" t="s">
        <v>120</v>
      </c>
      <c r="D71" s="59"/>
      <c r="E71" s="59"/>
      <c r="F71" s="59"/>
      <c r="G71" s="59"/>
      <c r="H71" s="59"/>
      <c r="I71" s="59"/>
      <c r="J71" s="59"/>
      <c r="K71" s="59"/>
      <c r="L71" s="59"/>
      <c r="M71" s="27">
        <v>1</v>
      </c>
      <c r="N71" s="28" t="s">
        <v>3</v>
      </c>
      <c r="O71" s="4"/>
      <c r="P71" s="16"/>
      <c r="Q71" s="5">
        <f t="shared" si="1"/>
        <v>0</v>
      </c>
      <c r="R71" s="55"/>
    </row>
    <row r="72" spans="1:18" s="22" customFormat="1" ht="60.75" customHeight="1" x14ac:dyDescent="0.2">
      <c r="A72" s="25"/>
      <c r="B72" s="33" t="s">
        <v>176</v>
      </c>
      <c r="C72" s="59" t="s">
        <v>121</v>
      </c>
      <c r="D72" s="59"/>
      <c r="E72" s="59"/>
      <c r="F72" s="59"/>
      <c r="G72" s="59"/>
      <c r="H72" s="59"/>
      <c r="I72" s="59"/>
      <c r="J72" s="59"/>
      <c r="K72" s="59"/>
      <c r="L72" s="59"/>
      <c r="M72" s="27">
        <v>7</v>
      </c>
      <c r="N72" s="28" t="s">
        <v>3</v>
      </c>
      <c r="O72" s="4"/>
      <c r="P72" s="16"/>
      <c r="Q72" s="5">
        <f t="shared" si="1"/>
        <v>0</v>
      </c>
      <c r="R72" s="55"/>
    </row>
    <row r="73" spans="1:18" s="22" customFormat="1" ht="66.75" customHeight="1" x14ac:dyDescent="0.2">
      <c r="A73" s="25"/>
      <c r="B73" s="33" t="s">
        <v>40</v>
      </c>
      <c r="C73" s="59" t="s">
        <v>122</v>
      </c>
      <c r="D73" s="59"/>
      <c r="E73" s="59"/>
      <c r="F73" s="59"/>
      <c r="G73" s="59"/>
      <c r="H73" s="59"/>
      <c r="I73" s="59"/>
      <c r="J73" s="59"/>
      <c r="K73" s="59"/>
      <c r="L73" s="59"/>
      <c r="M73" s="27">
        <v>5</v>
      </c>
      <c r="N73" s="28" t="s">
        <v>3</v>
      </c>
      <c r="O73" s="4"/>
      <c r="P73" s="16"/>
      <c r="Q73" s="5">
        <f t="shared" si="1"/>
        <v>0</v>
      </c>
      <c r="R73" s="55"/>
    </row>
    <row r="74" spans="1:18" s="22" customFormat="1" ht="108.75" customHeight="1" x14ac:dyDescent="0.2">
      <c r="A74" s="25"/>
      <c r="B74" s="33" t="s">
        <v>41</v>
      </c>
      <c r="C74" s="59" t="s">
        <v>90</v>
      </c>
      <c r="D74" s="59"/>
      <c r="E74" s="59"/>
      <c r="F74" s="59"/>
      <c r="G74" s="59"/>
      <c r="H74" s="59"/>
      <c r="I74" s="59"/>
      <c r="J74" s="59"/>
      <c r="K74" s="59"/>
      <c r="L74" s="59"/>
      <c r="M74" s="27">
        <v>3</v>
      </c>
      <c r="N74" s="28" t="s">
        <v>3</v>
      </c>
      <c r="O74" s="4"/>
      <c r="P74" s="16"/>
      <c r="Q74" s="5">
        <f t="shared" si="1"/>
        <v>0</v>
      </c>
      <c r="R74" s="55"/>
    </row>
    <row r="75" spans="1:18" s="22" customFormat="1" ht="161.25" customHeight="1" x14ac:dyDescent="0.2">
      <c r="A75" s="25"/>
      <c r="B75" s="33" t="s">
        <v>42</v>
      </c>
      <c r="C75" s="59" t="s">
        <v>123</v>
      </c>
      <c r="D75" s="59"/>
      <c r="E75" s="59"/>
      <c r="F75" s="59"/>
      <c r="G75" s="59"/>
      <c r="H75" s="59"/>
      <c r="I75" s="59"/>
      <c r="J75" s="59"/>
      <c r="K75" s="59"/>
      <c r="L75" s="59"/>
      <c r="M75" s="27">
        <v>1</v>
      </c>
      <c r="N75" s="28" t="s">
        <v>3</v>
      </c>
      <c r="O75" s="4"/>
      <c r="P75" s="31"/>
      <c r="Q75" s="5">
        <f t="shared" si="1"/>
        <v>0</v>
      </c>
      <c r="R75" s="55"/>
    </row>
    <row r="76" spans="1:18" s="22" customFormat="1" ht="96" customHeight="1" x14ac:dyDescent="0.2">
      <c r="A76" s="30"/>
      <c r="B76" s="33" t="s">
        <v>43</v>
      </c>
      <c r="C76" s="59" t="s">
        <v>179</v>
      </c>
      <c r="D76" s="59"/>
      <c r="E76" s="59"/>
      <c r="F76" s="59"/>
      <c r="G76" s="59"/>
      <c r="H76" s="59"/>
      <c r="I76" s="59"/>
      <c r="J76" s="59"/>
      <c r="K76" s="59"/>
      <c r="L76" s="59"/>
      <c r="M76" s="27">
        <v>1</v>
      </c>
      <c r="N76" s="28" t="s">
        <v>3</v>
      </c>
      <c r="O76" s="4"/>
      <c r="P76" s="31"/>
      <c r="Q76" s="5">
        <f t="shared" si="1"/>
        <v>0</v>
      </c>
      <c r="R76" s="55"/>
    </row>
    <row r="77" spans="1:18" s="22" customFormat="1" ht="124.15" customHeight="1" x14ac:dyDescent="0.2">
      <c r="A77" s="30"/>
      <c r="B77" s="33" t="s">
        <v>44</v>
      </c>
      <c r="C77" s="59" t="s">
        <v>124</v>
      </c>
      <c r="D77" s="59"/>
      <c r="E77" s="59"/>
      <c r="F77" s="59"/>
      <c r="G77" s="59"/>
      <c r="H77" s="59"/>
      <c r="I77" s="59"/>
      <c r="J77" s="59"/>
      <c r="K77" s="59"/>
      <c r="L77" s="59"/>
      <c r="M77" s="38">
        <v>2</v>
      </c>
      <c r="N77" s="28" t="s">
        <v>3</v>
      </c>
      <c r="O77" s="4"/>
      <c r="P77" s="31"/>
      <c r="Q77" s="5">
        <f t="shared" si="1"/>
        <v>0</v>
      </c>
      <c r="R77" s="55"/>
    </row>
    <row r="78" spans="1:18" s="22" customFormat="1" ht="107.25" customHeight="1" x14ac:dyDescent="0.2">
      <c r="A78" s="30"/>
      <c r="B78" s="33" t="s">
        <v>45</v>
      </c>
      <c r="C78" s="59" t="s">
        <v>125</v>
      </c>
      <c r="D78" s="59"/>
      <c r="E78" s="59"/>
      <c r="F78" s="59"/>
      <c r="G78" s="59"/>
      <c r="H78" s="59"/>
      <c r="I78" s="59"/>
      <c r="J78" s="59"/>
      <c r="K78" s="59"/>
      <c r="L78" s="59"/>
      <c r="M78" s="38">
        <v>1</v>
      </c>
      <c r="N78" s="28" t="s">
        <v>3</v>
      </c>
      <c r="O78" s="4"/>
      <c r="P78" s="31"/>
      <c r="Q78" s="5">
        <f t="shared" si="1"/>
        <v>0</v>
      </c>
      <c r="R78" s="55"/>
    </row>
    <row r="79" spans="1:18" s="22" customFormat="1" ht="37.5" customHeight="1" x14ac:dyDescent="0.2">
      <c r="A79" s="30"/>
      <c r="B79" s="33" t="s">
        <v>177</v>
      </c>
      <c r="C79" s="59" t="s">
        <v>180</v>
      </c>
      <c r="D79" s="59"/>
      <c r="E79" s="59"/>
      <c r="F79" s="59"/>
      <c r="G79" s="59"/>
      <c r="H79" s="59"/>
      <c r="I79" s="59"/>
      <c r="J79" s="59"/>
      <c r="K79" s="59"/>
      <c r="L79" s="59"/>
      <c r="M79" s="38">
        <v>24</v>
      </c>
      <c r="N79" s="28" t="s">
        <v>3</v>
      </c>
      <c r="O79" s="4"/>
      <c r="P79" s="31"/>
      <c r="Q79" s="5">
        <f t="shared" si="1"/>
        <v>0</v>
      </c>
      <c r="R79" s="55"/>
    </row>
    <row r="80" spans="1:18" s="22" customFormat="1" ht="58.5" customHeight="1" x14ac:dyDescent="0.2">
      <c r="A80" s="30"/>
      <c r="B80" s="33" t="s">
        <v>46</v>
      </c>
      <c r="C80" s="59" t="s">
        <v>181</v>
      </c>
      <c r="D80" s="59"/>
      <c r="E80" s="59"/>
      <c r="F80" s="59"/>
      <c r="G80" s="59"/>
      <c r="H80" s="59"/>
      <c r="I80" s="59"/>
      <c r="J80" s="59"/>
      <c r="K80" s="59"/>
      <c r="L80" s="59"/>
      <c r="M80" s="38">
        <v>2</v>
      </c>
      <c r="N80" s="28" t="s">
        <v>3</v>
      </c>
      <c r="O80" s="4"/>
      <c r="P80" s="31"/>
      <c r="Q80" s="5">
        <f t="shared" si="1"/>
        <v>0</v>
      </c>
      <c r="R80" s="55"/>
    </row>
    <row r="81" spans="1:18" s="22" customFormat="1" ht="30.75" customHeight="1" x14ac:dyDescent="0.2">
      <c r="A81" s="30"/>
      <c r="B81" s="33" t="s">
        <v>47</v>
      </c>
      <c r="C81" s="59" t="s">
        <v>126</v>
      </c>
      <c r="D81" s="59"/>
      <c r="E81" s="59"/>
      <c r="F81" s="59"/>
      <c r="G81" s="59"/>
      <c r="H81" s="59"/>
      <c r="I81" s="59"/>
      <c r="J81" s="59"/>
      <c r="K81" s="59"/>
      <c r="L81" s="59"/>
      <c r="M81" s="27">
        <v>20</v>
      </c>
      <c r="N81" s="28" t="s">
        <v>3</v>
      </c>
      <c r="O81" s="4"/>
      <c r="P81" s="31"/>
      <c r="Q81" s="5">
        <f t="shared" si="1"/>
        <v>0</v>
      </c>
      <c r="R81" s="55"/>
    </row>
    <row r="82" spans="1:18" s="17" customFormat="1" ht="16.149999999999999" customHeight="1" x14ac:dyDescent="0.2">
      <c r="A82" s="30"/>
      <c r="B82" s="33"/>
      <c r="C82" s="60" t="s">
        <v>12</v>
      </c>
      <c r="D82" s="60"/>
      <c r="E82" s="60"/>
      <c r="F82" s="60"/>
      <c r="G82" s="60"/>
      <c r="H82" s="60"/>
      <c r="I82" s="60"/>
      <c r="J82" s="60"/>
      <c r="K82" s="60"/>
      <c r="L82" s="60"/>
      <c r="M82" s="14"/>
      <c r="N82" s="24"/>
      <c r="O82" s="3"/>
      <c r="P82" s="31"/>
      <c r="Q82" s="5"/>
      <c r="R82" s="55"/>
    </row>
    <row r="83" spans="1:18" s="22" customFormat="1" ht="62.25" customHeight="1" x14ac:dyDescent="0.2">
      <c r="A83" s="30"/>
      <c r="B83" s="33" t="s">
        <v>178</v>
      </c>
      <c r="C83" s="59" t="s">
        <v>127</v>
      </c>
      <c r="D83" s="59"/>
      <c r="E83" s="59"/>
      <c r="F83" s="59"/>
      <c r="G83" s="59"/>
      <c r="H83" s="59"/>
      <c r="I83" s="59"/>
      <c r="J83" s="59"/>
      <c r="K83" s="59"/>
      <c r="L83" s="59"/>
      <c r="M83" s="27">
        <v>1</v>
      </c>
      <c r="N83" s="28" t="s">
        <v>3</v>
      </c>
      <c r="O83" s="4"/>
      <c r="P83" s="31"/>
      <c r="Q83" s="5">
        <f t="shared" si="1"/>
        <v>0</v>
      </c>
      <c r="R83" s="55"/>
    </row>
    <row r="84" spans="1:18" s="22" customFormat="1" ht="54" customHeight="1" x14ac:dyDescent="0.2">
      <c r="A84" s="30"/>
      <c r="B84" s="33" t="s">
        <v>48</v>
      </c>
      <c r="C84" s="59" t="s">
        <v>128</v>
      </c>
      <c r="D84" s="59"/>
      <c r="E84" s="59"/>
      <c r="F84" s="59"/>
      <c r="G84" s="59"/>
      <c r="H84" s="59"/>
      <c r="I84" s="59"/>
      <c r="J84" s="59"/>
      <c r="K84" s="59"/>
      <c r="L84" s="59"/>
      <c r="M84" s="27">
        <v>1</v>
      </c>
      <c r="N84" s="28" t="s">
        <v>3</v>
      </c>
      <c r="O84" s="4"/>
      <c r="P84" s="31"/>
      <c r="Q84" s="5">
        <f t="shared" si="1"/>
        <v>0</v>
      </c>
      <c r="R84" s="55"/>
    </row>
    <row r="85" spans="1:18" s="22" customFormat="1" ht="138" customHeight="1" x14ac:dyDescent="0.2">
      <c r="A85" s="30"/>
      <c r="B85" s="33" t="s">
        <v>49</v>
      </c>
      <c r="C85" s="59" t="s">
        <v>129</v>
      </c>
      <c r="D85" s="59"/>
      <c r="E85" s="59"/>
      <c r="F85" s="59"/>
      <c r="G85" s="59"/>
      <c r="H85" s="59"/>
      <c r="I85" s="59"/>
      <c r="J85" s="59"/>
      <c r="K85" s="59"/>
      <c r="L85" s="59"/>
      <c r="M85" s="27">
        <v>1</v>
      </c>
      <c r="N85" s="28" t="s">
        <v>3</v>
      </c>
      <c r="O85" s="4"/>
      <c r="P85" s="16"/>
      <c r="Q85" s="5">
        <f t="shared" si="1"/>
        <v>0</v>
      </c>
      <c r="R85" s="55"/>
    </row>
    <row r="86" spans="1:18" s="17" customFormat="1" ht="16.149999999999999" customHeight="1" x14ac:dyDescent="0.2">
      <c r="A86" s="30"/>
      <c r="B86" s="32"/>
      <c r="C86" s="60" t="s">
        <v>13</v>
      </c>
      <c r="D86" s="60"/>
      <c r="E86" s="60"/>
      <c r="F86" s="60"/>
      <c r="G86" s="60"/>
      <c r="H86" s="60"/>
      <c r="I86" s="60"/>
      <c r="J86" s="60"/>
      <c r="K86" s="60"/>
      <c r="L86" s="60"/>
      <c r="M86" s="23"/>
      <c r="N86" s="24"/>
      <c r="O86" s="3"/>
      <c r="P86" s="31"/>
      <c r="Q86" s="5"/>
      <c r="R86" s="55"/>
    </row>
    <row r="87" spans="1:18" s="22" customFormat="1" ht="64.5" customHeight="1" x14ac:dyDescent="0.2">
      <c r="A87" s="30"/>
      <c r="B87" s="33" t="s">
        <v>50</v>
      </c>
      <c r="C87" s="59" t="s">
        <v>130</v>
      </c>
      <c r="D87" s="59"/>
      <c r="E87" s="59"/>
      <c r="F87" s="59"/>
      <c r="G87" s="59"/>
      <c r="H87" s="59"/>
      <c r="I87" s="59"/>
      <c r="J87" s="59"/>
      <c r="K87" s="59"/>
      <c r="L87" s="59"/>
      <c r="M87" s="27">
        <v>1</v>
      </c>
      <c r="N87" s="28" t="s">
        <v>3</v>
      </c>
      <c r="O87" s="4"/>
      <c r="P87" s="31"/>
      <c r="Q87" s="5">
        <f t="shared" ref="Q87:Q92" si="2">M87*O87</f>
        <v>0</v>
      </c>
      <c r="R87" s="55"/>
    </row>
    <row r="88" spans="1:18" s="22" customFormat="1" ht="57.75" customHeight="1" x14ac:dyDescent="0.2">
      <c r="A88" s="30"/>
      <c r="B88" s="33" t="s">
        <v>51</v>
      </c>
      <c r="C88" s="59" t="s">
        <v>131</v>
      </c>
      <c r="D88" s="59"/>
      <c r="E88" s="59"/>
      <c r="F88" s="59"/>
      <c r="G88" s="59"/>
      <c r="H88" s="59"/>
      <c r="I88" s="59"/>
      <c r="J88" s="59"/>
      <c r="K88" s="59"/>
      <c r="L88" s="59"/>
      <c r="M88" s="27">
        <v>2</v>
      </c>
      <c r="N88" s="28" t="s">
        <v>3</v>
      </c>
      <c r="O88" s="4"/>
      <c r="P88" s="31"/>
      <c r="Q88" s="5">
        <f t="shared" si="2"/>
        <v>0</v>
      </c>
      <c r="R88" s="55"/>
    </row>
    <row r="89" spans="1:18" s="22" customFormat="1" ht="58.15" customHeight="1" x14ac:dyDescent="0.2">
      <c r="A89" s="30"/>
      <c r="B89" s="33" t="s">
        <v>52</v>
      </c>
      <c r="C89" s="59" t="s">
        <v>132</v>
      </c>
      <c r="D89" s="59"/>
      <c r="E89" s="59"/>
      <c r="F89" s="59"/>
      <c r="G89" s="59"/>
      <c r="H89" s="59"/>
      <c r="I89" s="59"/>
      <c r="J89" s="59"/>
      <c r="K89" s="59"/>
      <c r="L89" s="59"/>
      <c r="M89" s="27">
        <v>2</v>
      </c>
      <c r="N89" s="28" t="s">
        <v>3</v>
      </c>
      <c r="O89" s="4"/>
      <c r="P89" s="31"/>
      <c r="Q89" s="5">
        <f t="shared" si="2"/>
        <v>0</v>
      </c>
      <c r="R89" s="55"/>
    </row>
    <row r="90" spans="1:18" s="22" customFormat="1" ht="58.15" customHeight="1" x14ac:dyDescent="0.2">
      <c r="A90" s="25"/>
      <c r="B90" s="33" t="s">
        <v>53</v>
      </c>
      <c r="C90" s="59" t="s">
        <v>134</v>
      </c>
      <c r="D90" s="59"/>
      <c r="E90" s="59"/>
      <c r="F90" s="59"/>
      <c r="G90" s="59"/>
      <c r="H90" s="59"/>
      <c r="I90" s="59"/>
      <c r="J90" s="59"/>
      <c r="K90" s="59"/>
      <c r="L90" s="59"/>
      <c r="M90" s="34">
        <v>1</v>
      </c>
      <c r="N90" s="28" t="s">
        <v>3</v>
      </c>
      <c r="O90" s="4"/>
      <c r="P90" s="16"/>
      <c r="Q90" s="5">
        <f t="shared" si="2"/>
        <v>0</v>
      </c>
      <c r="R90" s="55"/>
    </row>
    <row r="91" spans="1:18" s="22" customFormat="1" ht="67.5" customHeight="1" x14ac:dyDescent="0.2">
      <c r="A91" s="25"/>
      <c r="B91" s="33" t="s">
        <v>54</v>
      </c>
      <c r="C91" s="59" t="s">
        <v>133</v>
      </c>
      <c r="D91" s="59"/>
      <c r="E91" s="59"/>
      <c r="F91" s="59"/>
      <c r="G91" s="59"/>
      <c r="H91" s="59"/>
      <c r="I91" s="59"/>
      <c r="J91" s="59"/>
      <c r="K91" s="59"/>
      <c r="L91" s="59"/>
      <c r="M91" s="34">
        <v>2</v>
      </c>
      <c r="N91" s="28" t="s">
        <v>3</v>
      </c>
      <c r="O91" s="4"/>
      <c r="P91" s="16"/>
      <c r="Q91" s="5">
        <f>M91*O91</f>
        <v>0</v>
      </c>
      <c r="R91" s="55"/>
    </row>
    <row r="92" spans="1:18" s="22" customFormat="1" ht="40.5" customHeight="1" x14ac:dyDescent="0.2">
      <c r="A92" s="25"/>
      <c r="B92" s="33" t="s">
        <v>55</v>
      </c>
      <c r="C92" s="59" t="s">
        <v>135</v>
      </c>
      <c r="D92" s="59"/>
      <c r="E92" s="59"/>
      <c r="F92" s="59"/>
      <c r="G92" s="59"/>
      <c r="H92" s="59"/>
      <c r="I92" s="59"/>
      <c r="J92" s="59"/>
      <c r="K92" s="59"/>
      <c r="L92" s="59"/>
      <c r="M92" s="34">
        <v>4</v>
      </c>
      <c r="N92" s="28" t="s">
        <v>3</v>
      </c>
      <c r="O92" s="4"/>
      <c r="P92" s="16"/>
      <c r="Q92" s="5">
        <f t="shared" si="2"/>
        <v>0</v>
      </c>
      <c r="R92" s="55"/>
    </row>
    <row r="93" spans="1:18" s="22" customFormat="1" ht="34.5" customHeight="1" x14ac:dyDescent="0.2">
      <c r="A93" s="25"/>
      <c r="B93" s="33" t="s">
        <v>56</v>
      </c>
      <c r="C93" s="59" t="s">
        <v>136</v>
      </c>
      <c r="D93" s="59"/>
      <c r="E93" s="59"/>
      <c r="F93" s="59"/>
      <c r="G93" s="59"/>
      <c r="H93" s="59"/>
      <c r="I93" s="59"/>
      <c r="J93" s="59"/>
      <c r="K93" s="59"/>
      <c r="L93" s="59"/>
      <c r="M93" s="34">
        <v>4</v>
      </c>
      <c r="N93" s="28" t="s">
        <v>3</v>
      </c>
      <c r="O93" s="4"/>
      <c r="P93" s="16"/>
      <c r="Q93" s="5">
        <f>M93*O93</f>
        <v>0</v>
      </c>
      <c r="R93" s="55"/>
    </row>
    <row r="94" spans="1:18" s="22" customFormat="1" ht="40.5" customHeight="1" x14ac:dyDescent="0.2">
      <c r="A94" s="25"/>
      <c r="B94" s="33" t="s">
        <v>57</v>
      </c>
      <c r="C94" s="59" t="s">
        <v>137</v>
      </c>
      <c r="D94" s="59"/>
      <c r="E94" s="59"/>
      <c r="F94" s="59"/>
      <c r="G94" s="59"/>
      <c r="H94" s="59"/>
      <c r="I94" s="59"/>
      <c r="J94" s="59"/>
      <c r="K94" s="59"/>
      <c r="L94" s="59"/>
      <c r="M94" s="34">
        <v>8</v>
      </c>
      <c r="N94" s="28" t="s">
        <v>3</v>
      </c>
      <c r="O94" s="4"/>
      <c r="P94" s="16"/>
      <c r="Q94" s="5">
        <f>M94*O94</f>
        <v>0</v>
      </c>
      <c r="R94" s="55"/>
    </row>
    <row r="95" spans="1:18" s="45" customFormat="1" ht="22.15" customHeight="1" thickBot="1" x14ac:dyDescent="0.25">
      <c r="A95" s="66" t="s">
        <v>61</v>
      </c>
      <c r="B95" s="66"/>
      <c r="C95" s="66"/>
      <c r="D95" s="66"/>
      <c r="E95" s="66"/>
      <c r="F95" s="66"/>
      <c r="G95" s="66"/>
      <c r="H95" s="66"/>
      <c r="I95" s="66"/>
      <c r="J95" s="66"/>
      <c r="K95" s="66"/>
      <c r="L95" s="66"/>
      <c r="M95" s="66"/>
      <c r="N95" s="66"/>
      <c r="O95" s="43"/>
      <c r="P95" s="44"/>
      <c r="Q95" s="6">
        <f>SUM(Q5:Q94)</f>
        <v>0</v>
      </c>
      <c r="R95" s="56"/>
    </row>
    <row r="96" spans="1:18" s="45" customFormat="1" ht="22.15" customHeight="1" thickTop="1" thickBot="1" x14ac:dyDescent="0.25">
      <c r="A96" s="66" t="s">
        <v>68</v>
      </c>
      <c r="B96" s="66"/>
      <c r="C96" s="66"/>
      <c r="D96" s="66"/>
      <c r="E96" s="66"/>
      <c r="F96" s="66"/>
      <c r="G96" s="66"/>
      <c r="H96" s="66"/>
      <c r="I96" s="66"/>
      <c r="J96" s="66"/>
      <c r="K96" s="66"/>
      <c r="L96" s="66"/>
      <c r="M96" s="66"/>
      <c r="N96" s="66"/>
      <c r="O96" s="1"/>
      <c r="P96" s="44"/>
      <c r="Q96" s="6">
        <f>Q95*O96</f>
        <v>0</v>
      </c>
      <c r="R96" s="56"/>
    </row>
    <row r="97" spans="1:18" s="45" customFormat="1" ht="22.15" customHeight="1" thickTop="1" thickBot="1" x14ac:dyDescent="0.25">
      <c r="A97" s="67" t="s">
        <v>69</v>
      </c>
      <c r="B97" s="67"/>
      <c r="C97" s="67"/>
      <c r="D97" s="67"/>
      <c r="E97" s="67"/>
      <c r="F97" s="67"/>
      <c r="G97" s="67"/>
      <c r="H97" s="67"/>
      <c r="I97" s="67"/>
      <c r="J97" s="67"/>
      <c r="K97" s="67"/>
      <c r="L97" s="67"/>
      <c r="M97" s="67"/>
      <c r="N97" s="67"/>
      <c r="O97" s="46"/>
      <c r="P97" s="44"/>
      <c r="Q97" s="6">
        <f>Q95-Q96</f>
        <v>0</v>
      </c>
      <c r="R97" s="56"/>
    </row>
    <row r="98" spans="1:18" s="45" customFormat="1" ht="22.15" customHeight="1" thickTop="1" thickBot="1" x14ac:dyDescent="0.25">
      <c r="A98" s="66" t="s">
        <v>62</v>
      </c>
      <c r="B98" s="66"/>
      <c r="C98" s="66"/>
      <c r="D98" s="66"/>
      <c r="E98" s="66"/>
      <c r="F98" s="66"/>
      <c r="G98" s="66"/>
      <c r="H98" s="66"/>
      <c r="I98" s="66"/>
      <c r="J98" s="66"/>
      <c r="K98" s="66"/>
      <c r="L98" s="66"/>
      <c r="M98" s="66"/>
      <c r="N98" s="66"/>
      <c r="O98" s="43"/>
      <c r="P98" s="44"/>
      <c r="Q98" s="6">
        <f>Q97*0.19</f>
        <v>0</v>
      </c>
      <c r="R98" s="56"/>
    </row>
    <row r="99" spans="1:18" s="45" customFormat="1" ht="22.15" customHeight="1" thickTop="1" thickBot="1" x14ac:dyDescent="0.25">
      <c r="A99" s="66" t="s">
        <v>63</v>
      </c>
      <c r="B99" s="66"/>
      <c r="C99" s="66"/>
      <c r="D99" s="66"/>
      <c r="E99" s="66"/>
      <c r="F99" s="66"/>
      <c r="G99" s="66"/>
      <c r="H99" s="66"/>
      <c r="I99" s="66"/>
      <c r="J99" s="66"/>
      <c r="K99" s="66"/>
      <c r="L99" s="66"/>
      <c r="M99" s="66"/>
      <c r="N99" s="66"/>
      <c r="O99" s="43"/>
      <c r="P99" s="44"/>
      <c r="Q99" s="6">
        <f>SUM(Q97:Q98)</f>
        <v>0</v>
      </c>
      <c r="R99" s="56"/>
    </row>
    <row r="100" spans="1:18" ht="22.15" customHeight="1" thickTop="1" x14ac:dyDescent="0.2">
      <c r="A100" s="71"/>
      <c r="B100" s="71"/>
      <c r="C100" s="71"/>
      <c r="D100" s="71"/>
      <c r="E100" s="71"/>
      <c r="F100" s="71"/>
      <c r="G100" s="71"/>
      <c r="H100" s="71"/>
      <c r="I100" s="71"/>
      <c r="J100" s="71"/>
      <c r="K100" s="71"/>
      <c r="L100" s="71"/>
      <c r="M100" s="71"/>
      <c r="N100" s="71"/>
    </row>
  </sheetData>
  <sheetProtection algorithmName="SHA-512" hashValue="Ua1SfAGYCukcEHpWN8In2ns9q8kncwGvcd3Cfx023UDpMDM1AttaBwMH8NnIt70OUm2N9HqEYAZ1I0TvBLaKFw==" saltValue="fQYuegE32v1DmquA3B4HkQ==" spinCount="100000" sheet="1" formatRows="0" insertRows="0" deleteRows="0" autoFilter="0"/>
  <protectedRanges>
    <protectedRange sqref="R5:R94" name="Bereich2"/>
    <protectedRange sqref="O5:O96" name="Bereich1"/>
  </protectedRanges>
  <mergeCells count="103">
    <mergeCell ref="A100:N100"/>
    <mergeCell ref="A99:N99"/>
    <mergeCell ref="A2:Q2"/>
    <mergeCell ref="A1:Q1"/>
    <mergeCell ref="C19:L19"/>
    <mergeCell ref="C20:L20"/>
    <mergeCell ref="C21:L21"/>
    <mergeCell ref="C22:L22"/>
    <mergeCell ref="C23:L23"/>
    <mergeCell ref="C24:L24"/>
    <mergeCell ref="C12:L12"/>
    <mergeCell ref="C13:L13"/>
    <mergeCell ref="C14:L14"/>
    <mergeCell ref="C15:L15"/>
    <mergeCell ref="C17:L17"/>
    <mergeCell ref="C18:L18"/>
    <mergeCell ref="C7:L7"/>
    <mergeCell ref="C8:L8"/>
    <mergeCell ref="C9:L9"/>
    <mergeCell ref="C10:L10"/>
    <mergeCell ref="C11:L11"/>
    <mergeCell ref="C3:L3"/>
    <mergeCell ref="M3:N3"/>
    <mergeCell ref="C4:L4"/>
    <mergeCell ref="C5:L5"/>
    <mergeCell ref="C6:L6"/>
    <mergeCell ref="C30:L30"/>
    <mergeCell ref="C16:L16"/>
    <mergeCell ref="C25:L25"/>
    <mergeCell ref="C26:L26"/>
    <mergeCell ref="C27:L27"/>
    <mergeCell ref="C28:L28"/>
    <mergeCell ref="C29:L29"/>
    <mergeCell ref="C39:L39"/>
    <mergeCell ref="C41:L41"/>
    <mergeCell ref="C42:L42"/>
    <mergeCell ref="C40:L40"/>
    <mergeCell ref="C43:L43"/>
    <mergeCell ref="C54:L54"/>
    <mergeCell ref="C31:L31"/>
    <mergeCell ref="C32:L32"/>
    <mergeCell ref="C35:L35"/>
    <mergeCell ref="C36:L36"/>
    <mergeCell ref="C37:L37"/>
    <mergeCell ref="C38:L38"/>
    <mergeCell ref="C33:L33"/>
    <mergeCell ref="C34:L34"/>
    <mergeCell ref="C44:L44"/>
    <mergeCell ref="C48:L48"/>
    <mergeCell ref="C49:L49"/>
    <mergeCell ref="C50:L50"/>
    <mergeCell ref="C51:L51"/>
    <mergeCell ref="C53:L53"/>
    <mergeCell ref="C72:L72"/>
    <mergeCell ref="C55:L55"/>
    <mergeCell ref="C61:L61"/>
    <mergeCell ref="C62:L62"/>
    <mergeCell ref="C63:L63"/>
    <mergeCell ref="C45:L45"/>
    <mergeCell ref="C46:L46"/>
    <mergeCell ref="C47:L47"/>
    <mergeCell ref="A98:N98"/>
    <mergeCell ref="C64:L64"/>
    <mergeCell ref="C65:L65"/>
    <mergeCell ref="C66:L66"/>
    <mergeCell ref="C57:L57"/>
    <mergeCell ref="C58:L58"/>
    <mergeCell ref="C59:L59"/>
    <mergeCell ref="C60:L60"/>
    <mergeCell ref="C75:L75"/>
    <mergeCell ref="C76:L76"/>
    <mergeCell ref="A97:N97"/>
    <mergeCell ref="A95:N95"/>
    <mergeCell ref="A96:N96"/>
    <mergeCell ref="C94:L94"/>
    <mergeCell ref="C86:L86"/>
    <mergeCell ref="C87:L87"/>
    <mergeCell ref="A52:B52"/>
    <mergeCell ref="C52:L52"/>
    <mergeCell ref="A56:B56"/>
    <mergeCell ref="C56:L56"/>
    <mergeCell ref="C67:L67"/>
    <mergeCell ref="C68:L68"/>
    <mergeCell ref="C69:L69"/>
    <mergeCell ref="C70:L70"/>
    <mergeCell ref="C71:L71"/>
    <mergeCell ref="C89:L89"/>
    <mergeCell ref="C90:L90"/>
    <mergeCell ref="C91:L91"/>
    <mergeCell ref="C92:L92"/>
    <mergeCell ref="C93:L93"/>
    <mergeCell ref="C73:L73"/>
    <mergeCell ref="C74:L74"/>
    <mergeCell ref="C77:L77"/>
    <mergeCell ref="C78:L78"/>
    <mergeCell ref="C85:L85"/>
    <mergeCell ref="C79:L79"/>
    <mergeCell ref="C80:L80"/>
    <mergeCell ref="C81:L81"/>
    <mergeCell ref="C83:L83"/>
    <mergeCell ref="C82:L82"/>
    <mergeCell ref="C88:L88"/>
    <mergeCell ref="C84:L84"/>
  </mergeCells>
  <phoneticPr fontId="1" type="noConversion"/>
  <pageMargins left="0.51181102362204722" right="0.51181102362204722" top="0.78740157480314965" bottom="0.78740157480314965" header="0.31496062992125984" footer="0.31496062992125984"/>
  <pageSetup paperSize="9" orientation="portrait" r:id="rId1"/>
  <ignoredErrors>
    <ignoredError sqref="B69 A48 B17:B26 B5:B15 A52:B52 A54:A55 B31 B34 B40 B43 A50:A51 A53"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17</xdr:col>
                    <xdr:colOff>200025</xdr:colOff>
                    <xdr:row>4</xdr:row>
                    <xdr:rowOff>171450</xdr:rowOff>
                  </from>
                  <to>
                    <xdr:col>17</xdr:col>
                    <xdr:colOff>428625</xdr:colOff>
                    <xdr:row>4</xdr:row>
                    <xdr:rowOff>381000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17</xdr:col>
                    <xdr:colOff>200025</xdr:colOff>
                    <xdr:row>6</xdr:row>
                    <xdr:rowOff>171450</xdr:rowOff>
                  </from>
                  <to>
                    <xdr:col>17</xdr:col>
                    <xdr:colOff>428625</xdr:colOff>
                    <xdr:row>6</xdr:row>
                    <xdr:rowOff>381000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17</xdr:col>
                    <xdr:colOff>200025</xdr:colOff>
                    <xdr:row>7</xdr:row>
                    <xdr:rowOff>171450</xdr:rowOff>
                  </from>
                  <to>
                    <xdr:col>17</xdr:col>
                    <xdr:colOff>428625</xdr:colOff>
                    <xdr:row>7</xdr:row>
                    <xdr:rowOff>381000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17</xdr:col>
                    <xdr:colOff>200025</xdr:colOff>
                    <xdr:row>8</xdr:row>
                    <xdr:rowOff>171450</xdr:rowOff>
                  </from>
                  <to>
                    <xdr:col>17</xdr:col>
                    <xdr:colOff>428625</xdr:colOff>
                    <xdr:row>8</xdr:row>
                    <xdr:rowOff>381000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17</xdr:col>
                    <xdr:colOff>200025</xdr:colOff>
                    <xdr:row>9</xdr:row>
                    <xdr:rowOff>171450</xdr:rowOff>
                  </from>
                  <to>
                    <xdr:col>17</xdr:col>
                    <xdr:colOff>428625</xdr:colOff>
                    <xdr:row>9</xdr:row>
                    <xdr:rowOff>381000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17</xdr:col>
                    <xdr:colOff>200025</xdr:colOff>
                    <xdr:row>10</xdr:row>
                    <xdr:rowOff>171450</xdr:rowOff>
                  </from>
                  <to>
                    <xdr:col>17</xdr:col>
                    <xdr:colOff>428625</xdr:colOff>
                    <xdr:row>10</xdr:row>
                    <xdr:rowOff>381000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17</xdr:col>
                    <xdr:colOff>200025</xdr:colOff>
                    <xdr:row>11</xdr:row>
                    <xdr:rowOff>171450</xdr:rowOff>
                  </from>
                  <to>
                    <xdr:col>17</xdr:col>
                    <xdr:colOff>428625</xdr:colOff>
                    <xdr:row>11</xdr:row>
                    <xdr:rowOff>381000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17</xdr:col>
                    <xdr:colOff>200025</xdr:colOff>
                    <xdr:row>12</xdr:row>
                    <xdr:rowOff>171450</xdr:rowOff>
                  </from>
                  <to>
                    <xdr:col>17</xdr:col>
                    <xdr:colOff>428625</xdr:colOff>
                    <xdr:row>12</xdr:row>
                    <xdr:rowOff>381000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17</xdr:col>
                    <xdr:colOff>200025</xdr:colOff>
                    <xdr:row>13</xdr:row>
                    <xdr:rowOff>171450</xdr:rowOff>
                  </from>
                  <to>
                    <xdr:col>17</xdr:col>
                    <xdr:colOff>428625</xdr:colOff>
                    <xdr:row>13</xdr:row>
                    <xdr:rowOff>381000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17</xdr:col>
                    <xdr:colOff>200025</xdr:colOff>
                    <xdr:row>14</xdr:row>
                    <xdr:rowOff>171450</xdr:rowOff>
                  </from>
                  <to>
                    <xdr:col>17</xdr:col>
                    <xdr:colOff>428625</xdr:colOff>
                    <xdr:row>14</xdr:row>
                    <xdr:rowOff>381000</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17</xdr:col>
                    <xdr:colOff>200025</xdr:colOff>
                    <xdr:row>15</xdr:row>
                    <xdr:rowOff>171450</xdr:rowOff>
                  </from>
                  <to>
                    <xdr:col>17</xdr:col>
                    <xdr:colOff>428625</xdr:colOff>
                    <xdr:row>15</xdr:row>
                    <xdr:rowOff>381000</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17</xdr:col>
                    <xdr:colOff>200025</xdr:colOff>
                    <xdr:row>16</xdr:row>
                    <xdr:rowOff>171450</xdr:rowOff>
                  </from>
                  <to>
                    <xdr:col>17</xdr:col>
                    <xdr:colOff>428625</xdr:colOff>
                    <xdr:row>16</xdr:row>
                    <xdr:rowOff>381000</xdr:rowOff>
                  </to>
                </anchor>
              </controlPr>
            </control>
          </mc:Choice>
        </mc:AlternateContent>
        <mc:AlternateContent xmlns:mc="http://schemas.openxmlformats.org/markup-compatibility/2006">
          <mc:Choice Requires="x14">
            <control shapeId="1038" r:id="rId16" name="Check Box 14">
              <controlPr defaultSize="0" autoFill="0" autoLine="0" autoPict="0">
                <anchor moveWithCells="1">
                  <from>
                    <xdr:col>17</xdr:col>
                    <xdr:colOff>200025</xdr:colOff>
                    <xdr:row>17</xdr:row>
                    <xdr:rowOff>171450</xdr:rowOff>
                  </from>
                  <to>
                    <xdr:col>17</xdr:col>
                    <xdr:colOff>428625</xdr:colOff>
                    <xdr:row>17</xdr:row>
                    <xdr:rowOff>381000</xdr:rowOff>
                  </to>
                </anchor>
              </controlPr>
            </control>
          </mc:Choice>
        </mc:AlternateContent>
        <mc:AlternateContent xmlns:mc="http://schemas.openxmlformats.org/markup-compatibility/2006">
          <mc:Choice Requires="x14">
            <control shapeId="1039" r:id="rId17" name="Check Box 15">
              <controlPr defaultSize="0" autoFill="0" autoLine="0" autoPict="0">
                <anchor moveWithCells="1">
                  <from>
                    <xdr:col>17</xdr:col>
                    <xdr:colOff>200025</xdr:colOff>
                    <xdr:row>18</xdr:row>
                    <xdr:rowOff>171450</xdr:rowOff>
                  </from>
                  <to>
                    <xdr:col>17</xdr:col>
                    <xdr:colOff>428625</xdr:colOff>
                    <xdr:row>18</xdr:row>
                    <xdr:rowOff>381000</xdr:rowOff>
                  </to>
                </anchor>
              </controlPr>
            </control>
          </mc:Choice>
        </mc:AlternateContent>
        <mc:AlternateContent xmlns:mc="http://schemas.openxmlformats.org/markup-compatibility/2006">
          <mc:Choice Requires="x14">
            <control shapeId="1040" r:id="rId18" name="Check Box 16">
              <controlPr defaultSize="0" autoFill="0" autoLine="0" autoPict="0">
                <anchor moveWithCells="1">
                  <from>
                    <xdr:col>17</xdr:col>
                    <xdr:colOff>200025</xdr:colOff>
                    <xdr:row>19</xdr:row>
                    <xdr:rowOff>171450</xdr:rowOff>
                  </from>
                  <to>
                    <xdr:col>17</xdr:col>
                    <xdr:colOff>428625</xdr:colOff>
                    <xdr:row>19</xdr:row>
                    <xdr:rowOff>381000</xdr:rowOff>
                  </to>
                </anchor>
              </controlPr>
            </control>
          </mc:Choice>
        </mc:AlternateContent>
        <mc:AlternateContent xmlns:mc="http://schemas.openxmlformats.org/markup-compatibility/2006">
          <mc:Choice Requires="x14">
            <control shapeId="1041" r:id="rId19" name="Check Box 17">
              <controlPr defaultSize="0" autoFill="0" autoLine="0" autoPict="0">
                <anchor moveWithCells="1">
                  <from>
                    <xdr:col>17</xdr:col>
                    <xdr:colOff>200025</xdr:colOff>
                    <xdr:row>20</xdr:row>
                    <xdr:rowOff>171450</xdr:rowOff>
                  </from>
                  <to>
                    <xdr:col>17</xdr:col>
                    <xdr:colOff>428625</xdr:colOff>
                    <xdr:row>20</xdr:row>
                    <xdr:rowOff>381000</xdr:rowOff>
                  </to>
                </anchor>
              </controlPr>
            </control>
          </mc:Choice>
        </mc:AlternateContent>
        <mc:AlternateContent xmlns:mc="http://schemas.openxmlformats.org/markup-compatibility/2006">
          <mc:Choice Requires="x14">
            <control shapeId="1042" r:id="rId20" name="Check Box 18">
              <controlPr defaultSize="0" autoFill="0" autoLine="0" autoPict="0">
                <anchor moveWithCells="1">
                  <from>
                    <xdr:col>17</xdr:col>
                    <xdr:colOff>200025</xdr:colOff>
                    <xdr:row>21</xdr:row>
                    <xdr:rowOff>171450</xdr:rowOff>
                  </from>
                  <to>
                    <xdr:col>17</xdr:col>
                    <xdr:colOff>428625</xdr:colOff>
                    <xdr:row>21</xdr:row>
                    <xdr:rowOff>381000</xdr:rowOff>
                  </to>
                </anchor>
              </controlPr>
            </control>
          </mc:Choice>
        </mc:AlternateContent>
        <mc:AlternateContent xmlns:mc="http://schemas.openxmlformats.org/markup-compatibility/2006">
          <mc:Choice Requires="x14">
            <control shapeId="1043" r:id="rId21" name="Check Box 19">
              <controlPr defaultSize="0" autoFill="0" autoLine="0" autoPict="0">
                <anchor moveWithCells="1">
                  <from>
                    <xdr:col>17</xdr:col>
                    <xdr:colOff>200025</xdr:colOff>
                    <xdr:row>22</xdr:row>
                    <xdr:rowOff>171450</xdr:rowOff>
                  </from>
                  <to>
                    <xdr:col>17</xdr:col>
                    <xdr:colOff>428625</xdr:colOff>
                    <xdr:row>22</xdr:row>
                    <xdr:rowOff>381000</xdr:rowOff>
                  </to>
                </anchor>
              </controlPr>
            </control>
          </mc:Choice>
        </mc:AlternateContent>
        <mc:AlternateContent xmlns:mc="http://schemas.openxmlformats.org/markup-compatibility/2006">
          <mc:Choice Requires="x14">
            <control shapeId="1044" r:id="rId22" name="Check Box 20">
              <controlPr defaultSize="0" autoFill="0" autoLine="0" autoPict="0">
                <anchor moveWithCells="1">
                  <from>
                    <xdr:col>17</xdr:col>
                    <xdr:colOff>200025</xdr:colOff>
                    <xdr:row>23</xdr:row>
                    <xdr:rowOff>171450</xdr:rowOff>
                  </from>
                  <to>
                    <xdr:col>17</xdr:col>
                    <xdr:colOff>428625</xdr:colOff>
                    <xdr:row>23</xdr:row>
                    <xdr:rowOff>381000</xdr:rowOff>
                  </to>
                </anchor>
              </controlPr>
            </control>
          </mc:Choice>
        </mc:AlternateContent>
        <mc:AlternateContent xmlns:mc="http://schemas.openxmlformats.org/markup-compatibility/2006">
          <mc:Choice Requires="x14">
            <control shapeId="1045" r:id="rId23" name="Check Box 21">
              <controlPr defaultSize="0" autoFill="0" autoLine="0" autoPict="0">
                <anchor moveWithCells="1">
                  <from>
                    <xdr:col>17</xdr:col>
                    <xdr:colOff>200025</xdr:colOff>
                    <xdr:row>24</xdr:row>
                    <xdr:rowOff>171450</xdr:rowOff>
                  </from>
                  <to>
                    <xdr:col>17</xdr:col>
                    <xdr:colOff>428625</xdr:colOff>
                    <xdr:row>24</xdr:row>
                    <xdr:rowOff>381000</xdr:rowOff>
                  </to>
                </anchor>
              </controlPr>
            </control>
          </mc:Choice>
        </mc:AlternateContent>
        <mc:AlternateContent xmlns:mc="http://schemas.openxmlformats.org/markup-compatibility/2006">
          <mc:Choice Requires="x14">
            <control shapeId="1046" r:id="rId24" name="Check Box 22">
              <controlPr defaultSize="0" autoFill="0" autoLine="0" autoPict="0">
                <anchor moveWithCells="1">
                  <from>
                    <xdr:col>17</xdr:col>
                    <xdr:colOff>200025</xdr:colOff>
                    <xdr:row>25</xdr:row>
                    <xdr:rowOff>171450</xdr:rowOff>
                  </from>
                  <to>
                    <xdr:col>17</xdr:col>
                    <xdr:colOff>428625</xdr:colOff>
                    <xdr:row>25</xdr:row>
                    <xdr:rowOff>381000</xdr:rowOff>
                  </to>
                </anchor>
              </controlPr>
            </control>
          </mc:Choice>
        </mc:AlternateContent>
        <mc:AlternateContent xmlns:mc="http://schemas.openxmlformats.org/markup-compatibility/2006">
          <mc:Choice Requires="x14">
            <control shapeId="1047" r:id="rId25" name="Check Box 23">
              <controlPr defaultSize="0" autoFill="0" autoLine="0" autoPict="0">
                <anchor moveWithCells="1">
                  <from>
                    <xdr:col>17</xdr:col>
                    <xdr:colOff>200025</xdr:colOff>
                    <xdr:row>26</xdr:row>
                    <xdr:rowOff>171450</xdr:rowOff>
                  </from>
                  <to>
                    <xdr:col>17</xdr:col>
                    <xdr:colOff>428625</xdr:colOff>
                    <xdr:row>26</xdr:row>
                    <xdr:rowOff>381000</xdr:rowOff>
                  </to>
                </anchor>
              </controlPr>
            </control>
          </mc:Choice>
        </mc:AlternateContent>
        <mc:AlternateContent xmlns:mc="http://schemas.openxmlformats.org/markup-compatibility/2006">
          <mc:Choice Requires="x14">
            <control shapeId="1048" r:id="rId26" name="Check Box 24">
              <controlPr defaultSize="0" autoFill="0" autoLine="0" autoPict="0">
                <anchor moveWithCells="1">
                  <from>
                    <xdr:col>17</xdr:col>
                    <xdr:colOff>200025</xdr:colOff>
                    <xdr:row>27</xdr:row>
                    <xdr:rowOff>171450</xdr:rowOff>
                  </from>
                  <to>
                    <xdr:col>17</xdr:col>
                    <xdr:colOff>428625</xdr:colOff>
                    <xdr:row>27</xdr:row>
                    <xdr:rowOff>381000</xdr:rowOff>
                  </to>
                </anchor>
              </controlPr>
            </control>
          </mc:Choice>
        </mc:AlternateContent>
        <mc:AlternateContent xmlns:mc="http://schemas.openxmlformats.org/markup-compatibility/2006">
          <mc:Choice Requires="x14">
            <control shapeId="1049" r:id="rId27" name="Check Box 25">
              <controlPr defaultSize="0" autoFill="0" autoLine="0" autoPict="0">
                <anchor moveWithCells="1">
                  <from>
                    <xdr:col>17</xdr:col>
                    <xdr:colOff>200025</xdr:colOff>
                    <xdr:row>28</xdr:row>
                    <xdr:rowOff>171450</xdr:rowOff>
                  </from>
                  <to>
                    <xdr:col>17</xdr:col>
                    <xdr:colOff>428625</xdr:colOff>
                    <xdr:row>28</xdr:row>
                    <xdr:rowOff>381000</xdr:rowOff>
                  </to>
                </anchor>
              </controlPr>
            </control>
          </mc:Choice>
        </mc:AlternateContent>
        <mc:AlternateContent xmlns:mc="http://schemas.openxmlformats.org/markup-compatibility/2006">
          <mc:Choice Requires="x14">
            <control shapeId="1050" r:id="rId28" name="Check Box 26">
              <controlPr defaultSize="0" autoFill="0" autoLine="0" autoPict="0">
                <anchor moveWithCells="1">
                  <from>
                    <xdr:col>17</xdr:col>
                    <xdr:colOff>200025</xdr:colOff>
                    <xdr:row>29</xdr:row>
                    <xdr:rowOff>171450</xdr:rowOff>
                  </from>
                  <to>
                    <xdr:col>17</xdr:col>
                    <xdr:colOff>428625</xdr:colOff>
                    <xdr:row>29</xdr:row>
                    <xdr:rowOff>381000</xdr:rowOff>
                  </to>
                </anchor>
              </controlPr>
            </control>
          </mc:Choice>
        </mc:AlternateContent>
        <mc:AlternateContent xmlns:mc="http://schemas.openxmlformats.org/markup-compatibility/2006">
          <mc:Choice Requires="x14">
            <control shapeId="1052" r:id="rId29" name="Check Box 28">
              <controlPr defaultSize="0" autoFill="0" autoLine="0" autoPict="0">
                <anchor moveWithCells="1">
                  <from>
                    <xdr:col>17</xdr:col>
                    <xdr:colOff>200025</xdr:colOff>
                    <xdr:row>31</xdr:row>
                    <xdr:rowOff>171450</xdr:rowOff>
                  </from>
                  <to>
                    <xdr:col>17</xdr:col>
                    <xdr:colOff>428625</xdr:colOff>
                    <xdr:row>31</xdr:row>
                    <xdr:rowOff>381000</xdr:rowOff>
                  </to>
                </anchor>
              </controlPr>
            </control>
          </mc:Choice>
        </mc:AlternateContent>
        <mc:AlternateContent xmlns:mc="http://schemas.openxmlformats.org/markup-compatibility/2006">
          <mc:Choice Requires="x14">
            <control shapeId="1053" r:id="rId30" name="Check Box 29">
              <controlPr defaultSize="0" autoFill="0" autoLine="0" autoPict="0">
                <anchor moveWithCells="1">
                  <from>
                    <xdr:col>17</xdr:col>
                    <xdr:colOff>200025</xdr:colOff>
                    <xdr:row>32</xdr:row>
                    <xdr:rowOff>171450</xdr:rowOff>
                  </from>
                  <to>
                    <xdr:col>17</xdr:col>
                    <xdr:colOff>428625</xdr:colOff>
                    <xdr:row>32</xdr:row>
                    <xdr:rowOff>381000</xdr:rowOff>
                  </to>
                </anchor>
              </controlPr>
            </control>
          </mc:Choice>
        </mc:AlternateContent>
        <mc:AlternateContent xmlns:mc="http://schemas.openxmlformats.org/markup-compatibility/2006">
          <mc:Choice Requires="x14">
            <control shapeId="1055" r:id="rId31" name="Check Box 31">
              <controlPr defaultSize="0" autoFill="0" autoLine="0" autoPict="0">
                <anchor moveWithCells="1">
                  <from>
                    <xdr:col>17</xdr:col>
                    <xdr:colOff>200025</xdr:colOff>
                    <xdr:row>34</xdr:row>
                    <xdr:rowOff>171450</xdr:rowOff>
                  </from>
                  <to>
                    <xdr:col>17</xdr:col>
                    <xdr:colOff>428625</xdr:colOff>
                    <xdr:row>34</xdr:row>
                    <xdr:rowOff>381000</xdr:rowOff>
                  </to>
                </anchor>
              </controlPr>
            </control>
          </mc:Choice>
        </mc:AlternateContent>
        <mc:AlternateContent xmlns:mc="http://schemas.openxmlformats.org/markup-compatibility/2006">
          <mc:Choice Requires="x14">
            <control shapeId="1056" r:id="rId32" name="Check Box 32">
              <controlPr defaultSize="0" autoFill="0" autoLine="0" autoPict="0">
                <anchor moveWithCells="1">
                  <from>
                    <xdr:col>17</xdr:col>
                    <xdr:colOff>200025</xdr:colOff>
                    <xdr:row>35</xdr:row>
                    <xdr:rowOff>171450</xdr:rowOff>
                  </from>
                  <to>
                    <xdr:col>17</xdr:col>
                    <xdr:colOff>428625</xdr:colOff>
                    <xdr:row>35</xdr:row>
                    <xdr:rowOff>381000</xdr:rowOff>
                  </to>
                </anchor>
              </controlPr>
            </control>
          </mc:Choice>
        </mc:AlternateContent>
        <mc:AlternateContent xmlns:mc="http://schemas.openxmlformats.org/markup-compatibility/2006">
          <mc:Choice Requires="x14">
            <control shapeId="1057" r:id="rId33" name="Check Box 33">
              <controlPr defaultSize="0" autoFill="0" autoLine="0" autoPict="0">
                <anchor moveWithCells="1">
                  <from>
                    <xdr:col>17</xdr:col>
                    <xdr:colOff>200025</xdr:colOff>
                    <xdr:row>36</xdr:row>
                    <xdr:rowOff>171450</xdr:rowOff>
                  </from>
                  <to>
                    <xdr:col>17</xdr:col>
                    <xdr:colOff>428625</xdr:colOff>
                    <xdr:row>36</xdr:row>
                    <xdr:rowOff>381000</xdr:rowOff>
                  </to>
                </anchor>
              </controlPr>
            </control>
          </mc:Choice>
        </mc:AlternateContent>
        <mc:AlternateContent xmlns:mc="http://schemas.openxmlformats.org/markup-compatibility/2006">
          <mc:Choice Requires="x14">
            <control shapeId="1058" r:id="rId34" name="Check Box 34">
              <controlPr defaultSize="0" autoFill="0" autoLine="0" autoPict="0">
                <anchor moveWithCells="1">
                  <from>
                    <xdr:col>17</xdr:col>
                    <xdr:colOff>209550</xdr:colOff>
                    <xdr:row>37</xdr:row>
                    <xdr:rowOff>76200</xdr:rowOff>
                  </from>
                  <to>
                    <xdr:col>17</xdr:col>
                    <xdr:colOff>428625</xdr:colOff>
                    <xdr:row>37</xdr:row>
                    <xdr:rowOff>285750</xdr:rowOff>
                  </to>
                </anchor>
              </controlPr>
            </control>
          </mc:Choice>
        </mc:AlternateContent>
        <mc:AlternateContent xmlns:mc="http://schemas.openxmlformats.org/markup-compatibility/2006">
          <mc:Choice Requires="x14">
            <control shapeId="1059" r:id="rId35" name="Check Box 35">
              <controlPr defaultSize="0" autoFill="0" autoLine="0" autoPict="0">
                <anchor moveWithCells="1">
                  <from>
                    <xdr:col>17</xdr:col>
                    <xdr:colOff>200025</xdr:colOff>
                    <xdr:row>38</xdr:row>
                    <xdr:rowOff>171450</xdr:rowOff>
                  </from>
                  <to>
                    <xdr:col>17</xdr:col>
                    <xdr:colOff>428625</xdr:colOff>
                    <xdr:row>38</xdr:row>
                    <xdr:rowOff>381000</xdr:rowOff>
                  </to>
                </anchor>
              </controlPr>
            </control>
          </mc:Choice>
        </mc:AlternateContent>
        <mc:AlternateContent xmlns:mc="http://schemas.openxmlformats.org/markup-compatibility/2006">
          <mc:Choice Requires="x14">
            <control shapeId="1061" r:id="rId36" name="Check Box 37">
              <controlPr defaultSize="0" autoFill="0" autoLine="0" autoPict="0">
                <anchor moveWithCells="1">
                  <from>
                    <xdr:col>17</xdr:col>
                    <xdr:colOff>200025</xdr:colOff>
                    <xdr:row>40</xdr:row>
                    <xdr:rowOff>171450</xdr:rowOff>
                  </from>
                  <to>
                    <xdr:col>17</xdr:col>
                    <xdr:colOff>428625</xdr:colOff>
                    <xdr:row>40</xdr:row>
                    <xdr:rowOff>381000</xdr:rowOff>
                  </to>
                </anchor>
              </controlPr>
            </control>
          </mc:Choice>
        </mc:AlternateContent>
        <mc:AlternateContent xmlns:mc="http://schemas.openxmlformats.org/markup-compatibility/2006">
          <mc:Choice Requires="x14">
            <control shapeId="1062" r:id="rId37" name="Check Box 38">
              <controlPr defaultSize="0" autoFill="0" autoLine="0" autoPict="0">
                <anchor moveWithCells="1">
                  <from>
                    <xdr:col>17</xdr:col>
                    <xdr:colOff>200025</xdr:colOff>
                    <xdr:row>41</xdr:row>
                    <xdr:rowOff>171450</xdr:rowOff>
                  </from>
                  <to>
                    <xdr:col>17</xdr:col>
                    <xdr:colOff>428625</xdr:colOff>
                    <xdr:row>41</xdr:row>
                    <xdr:rowOff>381000</xdr:rowOff>
                  </to>
                </anchor>
              </controlPr>
            </control>
          </mc:Choice>
        </mc:AlternateContent>
        <mc:AlternateContent xmlns:mc="http://schemas.openxmlformats.org/markup-compatibility/2006">
          <mc:Choice Requires="x14">
            <control shapeId="1064" r:id="rId38" name="Check Box 40">
              <controlPr defaultSize="0" autoFill="0" autoLine="0" autoPict="0">
                <anchor moveWithCells="1">
                  <from>
                    <xdr:col>17</xdr:col>
                    <xdr:colOff>200025</xdr:colOff>
                    <xdr:row>43</xdr:row>
                    <xdr:rowOff>171450</xdr:rowOff>
                  </from>
                  <to>
                    <xdr:col>17</xdr:col>
                    <xdr:colOff>428625</xdr:colOff>
                    <xdr:row>43</xdr:row>
                    <xdr:rowOff>381000</xdr:rowOff>
                  </to>
                </anchor>
              </controlPr>
            </control>
          </mc:Choice>
        </mc:AlternateContent>
        <mc:AlternateContent xmlns:mc="http://schemas.openxmlformats.org/markup-compatibility/2006">
          <mc:Choice Requires="x14">
            <control shapeId="1065" r:id="rId39" name="Check Box 41">
              <controlPr defaultSize="0" autoFill="0" autoLine="0" autoPict="0">
                <anchor moveWithCells="1">
                  <from>
                    <xdr:col>17</xdr:col>
                    <xdr:colOff>200025</xdr:colOff>
                    <xdr:row>44</xdr:row>
                    <xdr:rowOff>171450</xdr:rowOff>
                  </from>
                  <to>
                    <xdr:col>17</xdr:col>
                    <xdr:colOff>428625</xdr:colOff>
                    <xdr:row>44</xdr:row>
                    <xdr:rowOff>381000</xdr:rowOff>
                  </to>
                </anchor>
              </controlPr>
            </control>
          </mc:Choice>
        </mc:AlternateContent>
        <mc:AlternateContent xmlns:mc="http://schemas.openxmlformats.org/markup-compatibility/2006">
          <mc:Choice Requires="x14">
            <control shapeId="1066" r:id="rId40" name="Check Box 42">
              <controlPr defaultSize="0" autoFill="0" autoLine="0" autoPict="0">
                <anchor moveWithCells="1">
                  <from>
                    <xdr:col>17</xdr:col>
                    <xdr:colOff>200025</xdr:colOff>
                    <xdr:row>45</xdr:row>
                    <xdr:rowOff>171450</xdr:rowOff>
                  </from>
                  <to>
                    <xdr:col>17</xdr:col>
                    <xdr:colOff>428625</xdr:colOff>
                    <xdr:row>45</xdr:row>
                    <xdr:rowOff>381000</xdr:rowOff>
                  </to>
                </anchor>
              </controlPr>
            </control>
          </mc:Choice>
        </mc:AlternateContent>
        <mc:AlternateContent xmlns:mc="http://schemas.openxmlformats.org/markup-compatibility/2006">
          <mc:Choice Requires="x14">
            <control shapeId="1067" r:id="rId41" name="Check Box 43">
              <controlPr defaultSize="0" autoFill="0" autoLine="0" autoPict="0">
                <anchor moveWithCells="1">
                  <from>
                    <xdr:col>17</xdr:col>
                    <xdr:colOff>200025</xdr:colOff>
                    <xdr:row>46</xdr:row>
                    <xdr:rowOff>171450</xdr:rowOff>
                  </from>
                  <to>
                    <xdr:col>17</xdr:col>
                    <xdr:colOff>428625</xdr:colOff>
                    <xdr:row>46</xdr:row>
                    <xdr:rowOff>381000</xdr:rowOff>
                  </to>
                </anchor>
              </controlPr>
            </control>
          </mc:Choice>
        </mc:AlternateContent>
        <mc:AlternateContent xmlns:mc="http://schemas.openxmlformats.org/markup-compatibility/2006">
          <mc:Choice Requires="x14">
            <control shapeId="1068" r:id="rId42" name="Check Box 44">
              <controlPr defaultSize="0" autoFill="0" autoLine="0" autoPict="0">
                <anchor moveWithCells="1">
                  <from>
                    <xdr:col>17</xdr:col>
                    <xdr:colOff>200025</xdr:colOff>
                    <xdr:row>47</xdr:row>
                    <xdr:rowOff>171450</xdr:rowOff>
                  </from>
                  <to>
                    <xdr:col>17</xdr:col>
                    <xdr:colOff>428625</xdr:colOff>
                    <xdr:row>47</xdr:row>
                    <xdr:rowOff>381000</xdr:rowOff>
                  </to>
                </anchor>
              </controlPr>
            </control>
          </mc:Choice>
        </mc:AlternateContent>
        <mc:AlternateContent xmlns:mc="http://schemas.openxmlformats.org/markup-compatibility/2006">
          <mc:Choice Requires="x14">
            <control shapeId="1069" r:id="rId43" name="Check Box 45">
              <controlPr defaultSize="0" autoFill="0" autoLine="0" autoPict="0">
                <anchor moveWithCells="1">
                  <from>
                    <xdr:col>17</xdr:col>
                    <xdr:colOff>200025</xdr:colOff>
                    <xdr:row>48</xdr:row>
                    <xdr:rowOff>171450</xdr:rowOff>
                  </from>
                  <to>
                    <xdr:col>17</xdr:col>
                    <xdr:colOff>428625</xdr:colOff>
                    <xdr:row>48</xdr:row>
                    <xdr:rowOff>381000</xdr:rowOff>
                  </to>
                </anchor>
              </controlPr>
            </control>
          </mc:Choice>
        </mc:AlternateContent>
        <mc:AlternateContent xmlns:mc="http://schemas.openxmlformats.org/markup-compatibility/2006">
          <mc:Choice Requires="x14">
            <control shapeId="1070" r:id="rId44" name="Check Box 46">
              <controlPr defaultSize="0" autoFill="0" autoLine="0" autoPict="0">
                <anchor moveWithCells="1">
                  <from>
                    <xdr:col>17</xdr:col>
                    <xdr:colOff>200025</xdr:colOff>
                    <xdr:row>49</xdr:row>
                    <xdr:rowOff>171450</xdr:rowOff>
                  </from>
                  <to>
                    <xdr:col>17</xdr:col>
                    <xdr:colOff>428625</xdr:colOff>
                    <xdr:row>49</xdr:row>
                    <xdr:rowOff>381000</xdr:rowOff>
                  </to>
                </anchor>
              </controlPr>
            </control>
          </mc:Choice>
        </mc:AlternateContent>
        <mc:AlternateContent xmlns:mc="http://schemas.openxmlformats.org/markup-compatibility/2006">
          <mc:Choice Requires="x14">
            <control shapeId="1071" r:id="rId45" name="Check Box 47">
              <controlPr defaultSize="0" autoFill="0" autoLine="0" autoPict="0">
                <anchor moveWithCells="1">
                  <from>
                    <xdr:col>17</xdr:col>
                    <xdr:colOff>200025</xdr:colOff>
                    <xdr:row>50</xdr:row>
                    <xdr:rowOff>171450</xdr:rowOff>
                  </from>
                  <to>
                    <xdr:col>17</xdr:col>
                    <xdr:colOff>428625</xdr:colOff>
                    <xdr:row>50</xdr:row>
                    <xdr:rowOff>381000</xdr:rowOff>
                  </to>
                </anchor>
              </controlPr>
            </control>
          </mc:Choice>
        </mc:AlternateContent>
        <mc:AlternateContent xmlns:mc="http://schemas.openxmlformats.org/markup-compatibility/2006">
          <mc:Choice Requires="x14">
            <control shapeId="1073" r:id="rId46" name="Check Box 49">
              <controlPr defaultSize="0" autoFill="0" autoLine="0" autoPict="0">
                <anchor moveWithCells="1">
                  <from>
                    <xdr:col>17</xdr:col>
                    <xdr:colOff>200025</xdr:colOff>
                    <xdr:row>52</xdr:row>
                    <xdr:rowOff>171450</xdr:rowOff>
                  </from>
                  <to>
                    <xdr:col>17</xdr:col>
                    <xdr:colOff>428625</xdr:colOff>
                    <xdr:row>52</xdr:row>
                    <xdr:rowOff>381000</xdr:rowOff>
                  </to>
                </anchor>
              </controlPr>
            </control>
          </mc:Choice>
        </mc:AlternateContent>
        <mc:AlternateContent xmlns:mc="http://schemas.openxmlformats.org/markup-compatibility/2006">
          <mc:Choice Requires="x14">
            <control shapeId="1074" r:id="rId47" name="Check Box 50">
              <controlPr defaultSize="0" autoFill="0" autoLine="0" autoPict="0">
                <anchor moveWithCells="1">
                  <from>
                    <xdr:col>17</xdr:col>
                    <xdr:colOff>200025</xdr:colOff>
                    <xdr:row>53</xdr:row>
                    <xdr:rowOff>171450</xdr:rowOff>
                  </from>
                  <to>
                    <xdr:col>17</xdr:col>
                    <xdr:colOff>428625</xdr:colOff>
                    <xdr:row>53</xdr:row>
                    <xdr:rowOff>381000</xdr:rowOff>
                  </to>
                </anchor>
              </controlPr>
            </control>
          </mc:Choice>
        </mc:AlternateContent>
        <mc:AlternateContent xmlns:mc="http://schemas.openxmlformats.org/markup-compatibility/2006">
          <mc:Choice Requires="x14">
            <control shapeId="1075" r:id="rId48" name="Check Box 51">
              <controlPr defaultSize="0" autoFill="0" autoLine="0" autoPict="0">
                <anchor moveWithCells="1">
                  <from>
                    <xdr:col>17</xdr:col>
                    <xdr:colOff>200025</xdr:colOff>
                    <xdr:row>54</xdr:row>
                    <xdr:rowOff>171450</xdr:rowOff>
                  </from>
                  <to>
                    <xdr:col>17</xdr:col>
                    <xdr:colOff>428625</xdr:colOff>
                    <xdr:row>54</xdr:row>
                    <xdr:rowOff>381000</xdr:rowOff>
                  </to>
                </anchor>
              </controlPr>
            </control>
          </mc:Choice>
        </mc:AlternateContent>
        <mc:AlternateContent xmlns:mc="http://schemas.openxmlformats.org/markup-compatibility/2006">
          <mc:Choice Requires="x14">
            <control shapeId="1077" r:id="rId49" name="Check Box 53">
              <controlPr defaultSize="0" autoFill="0" autoLine="0" autoPict="0">
                <anchor moveWithCells="1">
                  <from>
                    <xdr:col>17</xdr:col>
                    <xdr:colOff>200025</xdr:colOff>
                    <xdr:row>56</xdr:row>
                    <xdr:rowOff>171450</xdr:rowOff>
                  </from>
                  <to>
                    <xdr:col>17</xdr:col>
                    <xdr:colOff>428625</xdr:colOff>
                    <xdr:row>56</xdr:row>
                    <xdr:rowOff>381000</xdr:rowOff>
                  </to>
                </anchor>
              </controlPr>
            </control>
          </mc:Choice>
        </mc:AlternateContent>
        <mc:AlternateContent xmlns:mc="http://schemas.openxmlformats.org/markup-compatibility/2006">
          <mc:Choice Requires="x14">
            <control shapeId="1078" r:id="rId50" name="Check Box 54">
              <controlPr defaultSize="0" autoFill="0" autoLine="0" autoPict="0">
                <anchor moveWithCells="1">
                  <from>
                    <xdr:col>17</xdr:col>
                    <xdr:colOff>200025</xdr:colOff>
                    <xdr:row>57</xdr:row>
                    <xdr:rowOff>171450</xdr:rowOff>
                  </from>
                  <to>
                    <xdr:col>17</xdr:col>
                    <xdr:colOff>428625</xdr:colOff>
                    <xdr:row>57</xdr:row>
                    <xdr:rowOff>381000</xdr:rowOff>
                  </to>
                </anchor>
              </controlPr>
            </control>
          </mc:Choice>
        </mc:AlternateContent>
        <mc:AlternateContent xmlns:mc="http://schemas.openxmlformats.org/markup-compatibility/2006">
          <mc:Choice Requires="x14">
            <control shapeId="1079" r:id="rId51" name="Check Box 55">
              <controlPr defaultSize="0" autoFill="0" autoLine="0" autoPict="0">
                <anchor moveWithCells="1">
                  <from>
                    <xdr:col>17</xdr:col>
                    <xdr:colOff>200025</xdr:colOff>
                    <xdr:row>58</xdr:row>
                    <xdr:rowOff>171450</xdr:rowOff>
                  </from>
                  <to>
                    <xdr:col>17</xdr:col>
                    <xdr:colOff>428625</xdr:colOff>
                    <xdr:row>58</xdr:row>
                    <xdr:rowOff>381000</xdr:rowOff>
                  </to>
                </anchor>
              </controlPr>
            </control>
          </mc:Choice>
        </mc:AlternateContent>
        <mc:AlternateContent xmlns:mc="http://schemas.openxmlformats.org/markup-compatibility/2006">
          <mc:Choice Requires="x14">
            <control shapeId="1080" r:id="rId52" name="Check Box 56">
              <controlPr defaultSize="0" autoFill="0" autoLine="0" autoPict="0">
                <anchor moveWithCells="1">
                  <from>
                    <xdr:col>17</xdr:col>
                    <xdr:colOff>200025</xdr:colOff>
                    <xdr:row>59</xdr:row>
                    <xdr:rowOff>171450</xdr:rowOff>
                  </from>
                  <to>
                    <xdr:col>17</xdr:col>
                    <xdr:colOff>428625</xdr:colOff>
                    <xdr:row>59</xdr:row>
                    <xdr:rowOff>381000</xdr:rowOff>
                  </to>
                </anchor>
              </controlPr>
            </control>
          </mc:Choice>
        </mc:AlternateContent>
        <mc:AlternateContent xmlns:mc="http://schemas.openxmlformats.org/markup-compatibility/2006">
          <mc:Choice Requires="x14">
            <control shapeId="1081" r:id="rId53" name="Check Box 57">
              <controlPr defaultSize="0" autoFill="0" autoLine="0" autoPict="0">
                <anchor moveWithCells="1">
                  <from>
                    <xdr:col>17</xdr:col>
                    <xdr:colOff>200025</xdr:colOff>
                    <xdr:row>60</xdr:row>
                    <xdr:rowOff>171450</xdr:rowOff>
                  </from>
                  <to>
                    <xdr:col>17</xdr:col>
                    <xdr:colOff>428625</xdr:colOff>
                    <xdr:row>60</xdr:row>
                    <xdr:rowOff>381000</xdr:rowOff>
                  </to>
                </anchor>
              </controlPr>
            </control>
          </mc:Choice>
        </mc:AlternateContent>
        <mc:AlternateContent xmlns:mc="http://schemas.openxmlformats.org/markup-compatibility/2006">
          <mc:Choice Requires="x14">
            <control shapeId="1082" r:id="rId54" name="Check Box 58">
              <controlPr defaultSize="0" autoFill="0" autoLine="0" autoPict="0">
                <anchor moveWithCells="1">
                  <from>
                    <xdr:col>17</xdr:col>
                    <xdr:colOff>200025</xdr:colOff>
                    <xdr:row>61</xdr:row>
                    <xdr:rowOff>171450</xdr:rowOff>
                  </from>
                  <to>
                    <xdr:col>17</xdr:col>
                    <xdr:colOff>428625</xdr:colOff>
                    <xdr:row>61</xdr:row>
                    <xdr:rowOff>381000</xdr:rowOff>
                  </to>
                </anchor>
              </controlPr>
            </control>
          </mc:Choice>
        </mc:AlternateContent>
        <mc:AlternateContent xmlns:mc="http://schemas.openxmlformats.org/markup-compatibility/2006">
          <mc:Choice Requires="x14">
            <control shapeId="1083" r:id="rId55" name="Check Box 59">
              <controlPr defaultSize="0" autoFill="0" autoLine="0" autoPict="0">
                <anchor moveWithCells="1">
                  <from>
                    <xdr:col>17</xdr:col>
                    <xdr:colOff>200025</xdr:colOff>
                    <xdr:row>62</xdr:row>
                    <xdr:rowOff>171450</xdr:rowOff>
                  </from>
                  <to>
                    <xdr:col>17</xdr:col>
                    <xdr:colOff>428625</xdr:colOff>
                    <xdr:row>62</xdr:row>
                    <xdr:rowOff>381000</xdr:rowOff>
                  </to>
                </anchor>
              </controlPr>
            </control>
          </mc:Choice>
        </mc:AlternateContent>
        <mc:AlternateContent xmlns:mc="http://schemas.openxmlformats.org/markup-compatibility/2006">
          <mc:Choice Requires="x14">
            <control shapeId="1084" r:id="rId56" name="Check Box 60">
              <controlPr defaultSize="0" autoFill="0" autoLine="0" autoPict="0">
                <anchor moveWithCells="1">
                  <from>
                    <xdr:col>17</xdr:col>
                    <xdr:colOff>200025</xdr:colOff>
                    <xdr:row>63</xdr:row>
                    <xdr:rowOff>171450</xdr:rowOff>
                  </from>
                  <to>
                    <xdr:col>17</xdr:col>
                    <xdr:colOff>428625</xdr:colOff>
                    <xdr:row>63</xdr:row>
                    <xdr:rowOff>381000</xdr:rowOff>
                  </to>
                </anchor>
              </controlPr>
            </control>
          </mc:Choice>
        </mc:AlternateContent>
        <mc:AlternateContent xmlns:mc="http://schemas.openxmlformats.org/markup-compatibility/2006">
          <mc:Choice Requires="x14">
            <control shapeId="1085" r:id="rId57" name="Check Box 61">
              <controlPr defaultSize="0" autoFill="0" autoLine="0" autoPict="0">
                <anchor moveWithCells="1">
                  <from>
                    <xdr:col>17</xdr:col>
                    <xdr:colOff>200025</xdr:colOff>
                    <xdr:row>64</xdr:row>
                    <xdr:rowOff>171450</xdr:rowOff>
                  </from>
                  <to>
                    <xdr:col>17</xdr:col>
                    <xdr:colOff>428625</xdr:colOff>
                    <xdr:row>64</xdr:row>
                    <xdr:rowOff>381000</xdr:rowOff>
                  </to>
                </anchor>
              </controlPr>
            </control>
          </mc:Choice>
        </mc:AlternateContent>
        <mc:AlternateContent xmlns:mc="http://schemas.openxmlformats.org/markup-compatibility/2006">
          <mc:Choice Requires="x14">
            <control shapeId="1086" r:id="rId58" name="Check Box 62">
              <controlPr defaultSize="0" autoFill="0" autoLine="0" autoPict="0">
                <anchor moveWithCells="1">
                  <from>
                    <xdr:col>17</xdr:col>
                    <xdr:colOff>200025</xdr:colOff>
                    <xdr:row>65</xdr:row>
                    <xdr:rowOff>171450</xdr:rowOff>
                  </from>
                  <to>
                    <xdr:col>17</xdr:col>
                    <xdr:colOff>428625</xdr:colOff>
                    <xdr:row>65</xdr:row>
                    <xdr:rowOff>381000</xdr:rowOff>
                  </to>
                </anchor>
              </controlPr>
            </control>
          </mc:Choice>
        </mc:AlternateContent>
        <mc:AlternateContent xmlns:mc="http://schemas.openxmlformats.org/markup-compatibility/2006">
          <mc:Choice Requires="x14">
            <control shapeId="1087" r:id="rId59" name="Check Box 63">
              <controlPr defaultSize="0" autoFill="0" autoLine="0" autoPict="0">
                <anchor moveWithCells="1">
                  <from>
                    <xdr:col>17</xdr:col>
                    <xdr:colOff>200025</xdr:colOff>
                    <xdr:row>66</xdr:row>
                    <xdr:rowOff>171450</xdr:rowOff>
                  </from>
                  <to>
                    <xdr:col>17</xdr:col>
                    <xdr:colOff>428625</xdr:colOff>
                    <xdr:row>66</xdr:row>
                    <xdr:rowOff>381000</xdr:rowOff>
                  </to>
                </anchor>
              </controlPr>
            </control>
          </mc:Choice>
        </mc:AlternateContent>
        <mc:AlternateContent xmlns:mc="http://schemas.openxmlformats.org/markup-compatibility/2006">
          <mc:Choice Requires="x14">
            <control shapeId="1088" r:id="rId60" name="Check Box 64">
              <controlPr defaultSize="0" autoFill="0" autoLine="0" autoPict="0">
                <anchor moveWithCells="1">
                  <from>
                    <xdr:col>17</xdr:col>
                    <xdr:colOff>200025</xdr:colOff>
                    <xdr:row>67</xdr:row>
                    <xdr:rowOff>171450</xdr:rowOff>
                  </from>
                  <to>
                    <xdr:col>17</xdr:col>
                    <xdr:colOff>428625</xdr:colOff>
                    <xdr:row>67</xdr:row>
                    <xdr:rowOff>381000</xdr:rowOff>
                  </to>
                </anchor>
              </controlPr>
            </control>
          </mc:Choice>
        </mc:AlternateContent>
        <mc:AlternateContent xmlns:mc="http://schemas.openxmlformats.org/markup-compatibility/2006">
          <mc:Choice Requires="x14">
            <control shapeId="1090" r:id="rId61" name="Check Box 66">
              <controlPr defaultSize="0" autoFill="0" autoLine="0" autoPict="0">
                <anchor moveWithCells="1">
                  <from>
                    <xdr:col>17</xdr:col>
                    <xdr:colOff>200025</xdr:colOff>
                    <xdr:row>69</xdr:row>
                    <xdr:rowOff>171450</xdr:rowOff>
                  </from>
                  <to>
                    <xdr:col>17</xdr:col>
                    <xdr:colOff>428625</xdr:colOff>
                    <xdr:row>69</xdr:row>
                    <xdr:rowOff>381000</xdr:rowOff>
                  </to>
                </anchor>
              </controlPr>
            </control>
          </mc:Choice>
        </mc:AlternateContent>
        <mc:AlternateContent xmlns:mc="http://schemas.openxmlformats.org/markup-compatibility/2006">
          <mc:Choice Requires="x14">
            <control shapeId="1091" r:id="rId62" name="Check Box 67">
              <controlPr defaultSize="0" autoFill="0" autoLine="0" autoPict="0">
                <anchor moveWithCells="1">
                  <from>
                    <xdr:col>17</xdr:col>
                    <xdr:colOff>200025</xdr:colOff>
                    <xdr:row>70</xdr:row>
                    <xdr:rowOff>171450</xdr:rowOff>
                  </from>
                  <to>
                    <xdr:col>17</xdr:col>
                    <xdr:colOff>428625</xdr:colOff>
                    <xdr:row>70</xdr:row>
                    <xdr:rowOff>381000</xdr:rowOff>
                  </to>
                </anchor>
              </controlPr>
            </control>
          </mc:Choice>
        </mc:AlternateContent>
        <mc:AlternateContent xmlns:mc="http://schemas.openxmlformats.org/markup-compatibility/2006">
          <mc:Choice Requires="x14">
            <control shapeId="1092" r:id="rId63" name="Check Box 68">
              <controlPr defaultSize="0" autoFill="0" autoLine="0" autoPict="0">
                <anchor moveWithCells="1">
                  <from>
                    <xdr:col>17</xdr:col>
                    <xdr:colOff>200025</xdr:colOff>
                    <xdr:row>71</xdr:row>
                    <xdr:rowOff>171450</xdr:rowOff>
                  </from>
                  <to>
                    <xdr:col>17</xdr:col>
                    <xdr:colOff>428625</xdr:colOff>
                    <xdr:row>71</xdr:row>
                    <xdr:rowOff>381000</xdr:rowOff>
                  </to>
                </anchor>
              </controlPr>
            </control>
          </mc:Choice>
        </mc:AlternateContent>
        <mc:AlternateContent xmlns:mc="http://schemas.openxmlformats.org/markup-compatibility/2006">
          <mc:Choice Requires="x14">
            <control shapeId="1093" r:id="rId64" name="Check Box 69">
              <controlPr defaultSize="0" autoFill="0" autoLine="0" autoPict="0">
                <anchor moveWithCells="1">
                  <from>
                    <xdr:col>17</xdr:col>
                    <xdr:colOff>200025</xdr:colOff>
                    <xdr:row>72</xdr:row>
                    <xdr:rowOff>171450</xdr:rowOff>
                  </from>
                  <to>
                    <xdr:col>17</xdr:col>
                    <xdr:colOff>428625</xdr:colOff>
                    <xdr:row>72</xdr:row>
                    <xdr:rowOff>381000</xdr:rowOff>
                  </to>
                </anchor>
              </controlPr>
            </control>
          </mc:Choice>
        </mc:AlternateContent>
        <mc:AlternateContent xmlns:mc="http://schemas.openxmlformats.org/markup-compatibility/2006">
          <mc:Choice Requires="x14">
            <control shapeId="1094" r:id="rId65" name="Check Box 70">
              <controlPr defaultSize="0" autoFill="0" autoLine="0" autoPict="0">
                <anchor moveWithCells="1">
                  <from>
                    <xdr:col>17</xdr:col>
                    <xdr:colOff>200025</xdr:colOff>
                    <xdr:row>73</xdr:row>
                    <xdr:rowOff>171450</xdr:rowOff>
                  </from>
                  <to>
                    <xdr:col>17</xdr:col>
                    <xdr:colOff>428625</xdr:colOff>
                    <xdr:row>73</xdr:row>
                    <xdr:rowOff>381000</xdr:rowOff>
                  </to>
                </anchor>
              </controlPr>
            </control>
          </mc:Choice>
        </mc:AlternateContent>
        <mc:AlternateContent xmlns:mc="http://schemas.openxmlformats.org/markup-compatibility/2006">
          <mc:Choice Requires="x14">
            <control shapeId="1095" r:id="rId66" name="Check Box 71">
              <controlPr defaultSize="0" autoFill="0" autoLine="0" autoPict="0">
                <anchor moveWithCells="1">
                  <from>
                    <xdr:col>17</xdr:col>
                    <xdr:colOff>200025</xdr:colOff>
                    <xdr:row>74</xdr:row>
                    <xdr:rowOff>171450</xdr:rowOff>
                  </from>
                  <to>
                    <xdr:col>17</xdr:col>
                    <xdr:colOff>428625</xdr:colOff>
                    <xdr:row>74</xdr:row>
                    <xdr:rowOff>381000</xdr:rowOff>
                  </to>
                </anchor>
              </controlPr>
            </control>
          </mc:Choice>
        </mc:AlternateContent>
        <mc:AlternateContent xmlns:mc="http://schemas.openxmlformats.org/markup-compatibility/2006">
          <mc:Choice Requires="x14">
            <control shapeId="1096" r:id="rId67" name="Check Box 72">
              <controlPr defaultSize="0" autoFill="0" autoLine="0" autoPict="0">
                <anchor moveWithCells="1">
                  <from>
                    <xdr:col>17</xdr:col>
                    <xdr:colOff>200025</xdr:colOff>
                    <xdr:row>75</xdr:row>
                    <xdr:rowOff>171450</xdr:rowOff>
                  </from>
                  <to>
                    <xdr:col>17</xdr:col>
                    <xdr:colOff>428625</xdr:colOff>
                    <xdr:row>75</xdr:row>
                    <xdr:rowOff>381000</xdr:rowOff>
                  </to>
                </anchor>
              </controlPr>
            </control>
          </mc:Choice>
        </mc:AlternateContent>
        <mc:AlternateContent xmlns:mc="http://schemas.openxmlformats.org/markup-compatibility/2006">
          <mc:Choice Requires="x14">
            <control shapeId="1097" r:id="rId68" name="Check Box 73">
              <controlPr defaultSize="0" autoFill="0" autoLine="0" autoPict="0">
                <anchor moveWithCells="1">
                  <from>
                    <xdr:col>17</xdr:col>
                    <xdr:colOff>200025</xdr:colOff>
                    <xdr:row>76</xdr:row>
                    <xdr:rowOff>171450</xdr:rowOff>
                  </from>
                  <to>
                    <xdr:col>17</xdr:col>
                    <xdr:colOff>428625</xdr:colOff>
                    <xdr:row>76</xdr:row>
                    <xdr:rowOff>381000</xdr:rowOff>
                  </to>
                </anchor>
              </controlPr>
            </control>
          </mc:Choice>
        </mc:AlternateContent>
        <mc:AlternateContent xmlns:mc="http://schemas.openxmlformats.org/markup-compatibility/2006">
          <mc:Choice Requires="x14">
            <control shapeId="1098" r:id="rId69" name="Check Box 74">
              <controlPr defaultSize="0" autoFill="0" autoLine="0" autoPict="0">
                <anchor moveWithCells="1">
                  <from>
                    <xdr:col>17</xdr:col>
                    <xdr:colOff>200025</xdr:colOff>
                    <xdr:row>77</xdr:row>
                    <xdr:rowOff>171450</xdr:rowOff>
                  </from>
                  <to>
                    <xdr:col>17</xdr:col>
                    <xdr:colOff>428625</xdr:colOff>
                    <xdr:row>77</xdr:row>
                    <xdr:rowOff>381000</xdr:rowOff>
                  </to>
                </anchor>
              </controlPr>
            </control>
          </mc:Choice>
        </mc:AlternateContent>
        <mc:AlternateContent xmlns:mc="http://schemas.openxmlformats.org/markup-compatibility/2006">
          <mc:Choice Requires="x14">
            <control shapeId="1099" r:id="rId70" name="Check Box 75">
              <controlPr defaultSize="0" autoFill="0" autoLine="0" autoPict="0">
                <anchor moveWithCells="1">
                  <from>
                    <xdr:col>17</xdr:col>
                    <xdr:colOff>200025</xdr:colOff>
                    <xdr:row>78</xdr:row>
                    <xdr:rowOff>171450</xdr:rowOff>
                  </from>
                  <to>
                    <xdr:col>17</xdr:col>
                    <xdr:colOff>428625</xdr:colOff>
                    <xdr:row>78</xdr:row>
                    <xdr:rowOff>381000</xdr:rowOff>
                  </to>
                </anchor>
              </controlPr>
            </control>
          </mc:Choice>
        </mc:AlternateContent>
        <mc:AlternateContent xmlns:mc="http://schemas.openxmlformats.org/markup-compatibility/2006">
          <mc:Choice Requires="x14">
            <control shapeId="1100" r:id="rId71" name="Check Box 76">
              <controlPr defaultSize="0" autoFill="0" autoLine="0" autoPict="0">
                <anchor moveWithCells="1">
                  <from>
                    <xdr:col>17</xdr:col>
                    <xdr:colOff>200025</xdr:colOff>
                    <xdr:row>79</xdr:row>
                    <xdr:rowOff>171450</xdr:rowOff>
                  </from>
                  <to>
                    <xdr:col>17</xdr:col>
                    <xdr:colOff>428625</xdr:colOff>
                    <xdr:row>79</xdr:row>
                    <xdr:rowOff>381000</xdr:rowOff>
                  </to>
                </anchor>
              </controlPr>
            </control>
          </mc:Choice>
        </mc:AlternateContent>
        <mc:AlternateContent xmlns:mc="http://schemas.openxmlformats.org/markup-compatibility/2006">
          <mc:Choice Requires="x14">
            <control shapeId="1101" r:id="rId72" name="Check Box 77">
              <controlPr defaultSize="0" autoFill="0" autoLine="0" autoPict="0">
                <anchor moveWithCells="1">
                  <from>
                    <xdr:col>17</xdr:col>
                    <xdr:colOff>200025</xdr:colOff>
                    <xdr:row>80</xdr:row>
                    <xdr:rowOff>171450</xdr:rowOff>
                  </from>
                  <to>
                    <xdr:col>17</xdr:col>
                    <xdr:colOff>428625</xdr:colOff>
                    <xdr:row>80</xdr:row>
                    <xdr:rowOff>381000</xdr:rowOff>
                  </to>
                </anchor>
              </controlPr>
            </control>
          </mc:Choice>
        </mc:AlternateContent>
        <mc:AlternateContent xmlns:mc="http://schemas.openxmlformats.org/markup-compatibility/2006">
          <mc:Choice Requires="x14">
            <control shapeId="1103" r:id="rId73" name="Check Box 79">
              <controlPr defaultSize="0" autoFill="0" autoLine="0" autoPict="0">
                <anchor moveWithCells="1">
                  <from>
                    <xdr:col>17</xdr:col>
                    <xdr:colOff>200025</xdr:colOff>
                    <xdr:row>82</xdr:row>
                    <xdr:rowOff>171450</xdr:rowOff>
                  </from>
                  <to>
                    <xdr:col>17</xdr:col>
                    <xdr:colOff>428625</xdr:colOff>
                    <xdr:row>82</xdr:row>
                    <xdr:rowOff>381000</xdr:rowOff>
                  </to>
                </anchor>
              </controlPr>
            </control>
          </mc:Choice>
        </mc:AlternateContent>
        <mc:AlternateContent xmlns:mc="http://schemas.openxmlformats.org/markup-compatibility/2006">
          <mc:Choice Requires="x14">
            <control shapeId="1104" r:id="rId74" name="Check Box 80">
              <controlPr defaultSize="0" autoFill="0" autoLine="0" autoPict="0">
                <anchor moveWithCells="1">
                  <from>
                    <xdr:col>17</xdr:col>
                    <xdr:colOff>200025</xdr:colOff>
                    <xdr:row>83</xdr:row>
                    <xdr:rowOff>171450</xdr:rowOff>
                  </from>
                  <to>
                    <xdr:col>17</xdr:col>
                    <xdr:colOff>428625</xdr:colOff>
                    <xdr:row>83</xdr:row>
                    <xdr:rowOff>381000</xdr:rowOff>
                  </to>
                </anchor>
              </controlPr>
            </control>
          </mc:Choice>
        </mc:AlternateContent>
        <mc:AlternateContent xmlns:mc="http://schemas.openxmlformats.org/markup-compatibility/2006">
          <mc:Choice Requires="x14">
            <control shapeId="1105" r:id="rId75" name="Check Box 81">
              <controlPr defaultSize="0" autoFill="0" autoLine="0" autoPict="0">
                <anchor moveWithCells="1">
                  <from>
                    <xdr:col>17</xdr:col>
                    <xdr:colOff>200025</xdr:colOff>
                    <xdr:row>84</xdr:row>
                    <xdr:rowOff>171450</xdr:rowOff>
                  </from>
                  <to>
                    <xdr:col>17</xdr:col>
                    <xdr:colOff>428625</xdr:colOff>
                    <xdr:row>84</xdr:row>
                    <xdr:rowOff>381000</xdr:rowOff>
                  </to>
                </anchor>
              </controlPr>
            </control>
          </mc:Choice>
        </mc:AlternateContent>
        <mc:AlternateContent xmlns:mc="http://schemas.openxmlformats.org/markup-compatibility/2006">
          <mc:Choice Requires="x14">
            <control shapeId="1107" r:id="rId76" name="Check Box 83">
              <controlPr defaultSize="0" autoFill="0" autoLine="0" autoPict="0">
                <anchor moveWithCells="1">
                  <from>
                    <xdr:col>17</xdr:col>
                    <xdr:colOff>200025</xdr:colOff>
                    <xdr:row>86</xdr:row>
                    <xdr:rowOff>171450</xdr:rowOff>
                  </from>
                  <to>
                    <xdr:col>17</xdr:col>
                    <xdr:colOff>428625</xdr:colOff>
                    <xdr:row>86</xdr:row>
                    <xdr:rowOff>381000</xdr:rowOff>
                  </to>
                </anchor>
              </controlPr>
            </control>
          </mc:Choice>
        </mc:AlternateContent>
        <mc:AlternateContent xmlns:mc="http://schemas.openxmlformats.org/markup-compatibility/2006">
          <mc:Choice Requires="x14">
            <control shapeId="1108" r:id="rId77" name="Check Box 84">
              <controlPr defaultSize="0" autoFill="0" autoLine="0" autoPict="0">
                <anchor moveWithCells="1">
                  <from>
                    <xdr:col>17</xdr:col>
                    <xdr:colOff>200025</xdr:colOff>
                    <xdr:row>87</xdr:row>
                    <xdr:rowOff>171450</xdr:rowOff>
                  </from>
                  <to>
                    <xdr:col>17</xdr:col>
                    <xdr:colOff>428625</xdr:colOff>
                    <xdr:row>87</xdr:row>
                    <xdr:rowOff>381000</xdr:rowOff>
                  </to>
                </anchor>
              </controlPr>
            </control>
          </mc:Choice>
        </mc:AlternateContent>
        <mc:AlternateContent xmlns:mc="http://schemas.openxmlformats.org/markup-compatibility/2006">
          <mc:Choice Requires="x14">
            <control shapeId="1109" r:id="rId78" name="Check Box 85">
              <controlPr defaultSize="0" autoFill="0" autoLine="0" autoPict="0">
                <anchor moveWithCells="1">
                  <from>
                    <xdr:col>17</xdr:col>
                    <xdr:colOff>200025</xdr:colOff>
                    <xdr:row>88</xdr:row>
                    <xdr:rowOff>171450</xdr:rowOff>
                  </from>
                  <to>
                    <xdr:col>17</xdr:col>
                    <xdr:colOff>428625</xdr:colOff>
                    <xdr:row>88</xdr:row>
                    <xdr:rowOff>381000</xdr:rowOff>
                  </to>
                </anchor>
              </controlPr>
            </control>
          </mc:Choice>
        </mc:AlternateContent>
        <mc:AlternateContent xmlns:mc="http://schemas.openxmlformats.org/markup-compatibility/2006">
          <mc:Choice Requires="x14">
            <control shapeId="1110" r:id="rId79" name="Check Box 86">
              <controlPr defaultSize="0" autoFill="0" autoLine="0" autoPict="0">
                <anchor moveWithCells="1">
                  <from>
                    <xdr:col>17</xdr:col>
                    <xdr:colOff>200025</xdr:colOff>
                    <xdr:row>89</xdr:row>
                    <xdr:rowOff>171450</xdr:rowOff>
                  </from>
                  <to>
                    <xdr:col>17</xdr:col>
                    <xdr:colOff>428625</xdr:colOff>
                    <xdr:row>89</xdr:row>
                    <xdr:rowOff>381000</xdr:rowOff>
                  </to>
                </anchor>
              </controlPr>
            </control>
          </mc:Choice>
        </mc:AlternateContent>
        <mc:AlternateContent xmlns:mc="http://schemas.openxmlformats.org/markup-compatibility/2006">
          <mc:Choice Requires="x14">
            <control shapeId="1111" r:id="rId80" name="Check Box 87">
              <controlPr defaultSize="0" autoFill="0" autoLine="0" autoPict="0">
                <anchor moveWithCells="1">
                  <from>
                    <xdr:col>17</xdr:col>
                    <xdr:colOff>200025</xdr:colOff>
                    <xdr:row>90</xdr:row>
                    <xdr:rowOff>171450</xdr:rowOff>
                  </from>
                  <to>
                    <xdr:col>17</xdr:col>
                    <xdr:colOff>428625</xdr:colOff>
                    <xdr:row>90</xdr:row>
                    <xdr:rowOff>381000</xdr:rowOff>
                  </to>
                </anchor>
              </controlPr>
            </control>
          </mc:Choice>
        </mc:AlternateContent>
        <mc:AlternateContent xmlns:mc="http://schemas.openxmlformats.org/markup-compatibility/2006">
          <mc:Choice Requires="x14">
            <control shapeId="1112" r:id="rId81" name="Check Box 88">
              <controlPr defaultSize="0" autoFill="0" autoLine="0" autoPict="0">
                <anchor moveWithCells="1">
                  <from>
                    <xdr:col>17</xdr:col>
                    <xdr:colOff>200025</xdr:colOff>
                    <xdr:row>91</xdr:row>
                    <xdr:rowOff>171450</xdr:rowOff>
                  </from>
                  <to>
                    <xdr:col>17</xdr:col>
                    <xdr:colOff>428625</xdr:colOff>
                    <xdr:row>91</xdr:row>
                    <xdr:rowOff>381000</xdr:rowOff>
                  </to>
                </anchor>
              </controlPr>
            </control>
          </mc:Choice>
        </mc:AlternateContent>
        <mc:AlternateContent xmlns:mc="http://schemas.openxmlformats.org/markup-compatibility/2006">
          <mc:Choice Requires="x14">
            <control shapeId="1113" r:id="rId82" name="Check Box 89">
              <controlPr defaultSize="0" autoFill="0" autoLine="0" autoPict="0">
                <anchor moveWithCells="1">
                  <from>
                    <xdr:col>17</xdr:col>
                    <xdr:colOff>200025</xdr:colOff>
                    <xdr:row>92</xdr:row>
                    <xdr:rowOff>171450</xdr:rowOff>
                  </from>
                  <to>
                    <xdr:col>17</xdr:col>
                    <xdr:colOff>428625</xdr:colOff>
                    <xdr:row>92</xdr:row>
                    <xdr:rowOff>381000</xdr:rowOff>
                  </to>
                </anchor>
              </controlPr>
            </control>
          </mc:Choice>
        </mc:AlternateContent>
        <mc:AlternateContent xmlns:mc="http://schemas.openxmlformats.org/markup-compatibility/2006">
          <mc:Choice Requires="x14">
            <control shapeId="1114" r:id="rId83" name="Check Box 90">
              <controlPr defaultSize="0" autoFill="0" autoLine="0" autoPict="0">
                <anchor moveWithCells="1">
                  <from>
                    <xdr:col>17</xdr:col>
                    <xdr:colOff>200025</xdr:colOff>
                    <xdr:row>93</xdr:row>
                    <xdr:rowOff>171450</xdr:rowOff>
                  </from>
                  <to>
                    <xdr:col>17</xdr:col>
                    <xdr:colOff>428625</xdr:colOff>
                    <xdr:row>93</xdr:row>
                    <xdr:rowOff>381000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Kindergarten Rautenberg e.V.</dc:creator>
  <cp:lastModifiedBy>Patrick Schelberg</cp:lastModifiedBy>
  <cp:lastPrinted>2026-05-04T09:43:43Z</cp:lastPrinted>
  <dcterms:created xsi:type="dcterms:W3CDTF">2025-11-25T12:59:05Z</dcterms:created>
  <dcterms:modified xsi:type="dcterms:W3CDTF">2026-06-18T09:03:52Z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2025-11-25T00:00:00Z</vt:filetime>
  </property>
  <property fmtid="{D5CDD505-2E9C-101B-9397-08002B2CF9AE}" pid="3" name="Creator">
    <vt:lpwstr>Adobe LiveCycle Designer 11.0</vt:lpwstr>
  </property>
  <property fmtid="{D5CDD505-2E9C-101B-9397-08002B2CF9AE}" pid="4" name="LastSaved">
    <vt:filetime>2025-11-25T00:00:00Z</vt:filetime>
  </property>
  <property fmtid="{D5CDD505-2E9C-101B-9397-08002B2CF9AE}" pid="5" name="Producer">
    <vt:lpwstr>Adobe XML Form Module Library</vt:lpwstr>
  </property>
</Properties>
</file>